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" yWindow="6636" windowWidth="23256" windowHeight="62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13" i="1" l="1"/>
  <c r="L123" i="1" s="1"/>
  <c r="K113" i="1"/>
  <c r="K123" i="1" s="1"/>
  <c r="H113" i="1"/>
  <c r="H123" i="1" s="1"/>
  <c r="G113" i="1"/>
  <c r="G123" i="1" s="1"/>
  <c r="D113" i="1"/>
  <c r="D123" i="1" s="1"/>
  <c r="C113" i="1"/>
  <c r="C123" i="1" s="1"/>
  <c r="L95" i="1"/>
  <c r="L90" i="1"/>
  <c r="L83" i="1"/>
  <c r="H95" i="1"/>
  <c r="H90" i="1"/>
  <c r="H83" i="1"/>
  <c r="D95" i="1"/>
  <c r="D90" i="1"/>
  <c r="D83" i="1"/>
  <c r="L75" i="1"/>
  <c r="K75" i="1"/>
  <c r="K81" i="1" s="1"/>
  <c r="H75" i="1"/>
  <c r="G75" i="1"/>
  <c r="G81" i="1" s="1"/>
  <c r="D75" i="1"/>
  <c r="C75" i="1"/>
  <c r="C81" i="1" s="1"/>
  <c r="L66" i="1"/>
  <c r="H66" i="1"/>
  <c r="D66" i="1"/>
  <c r="L63" i="1"/>
  <c r="H63" i="1"/>
  <c r="D63" i="1"/>
  <c r="L12" i="1"/>
  <c r="H12" i="1"/>
  <c r="D12" i="1"/>
  <c r="D111" i="1" l="1"/>
  <c r="D81" i="1"/>
  <c r="L81" i="1"/>
  <c r="H81" i="1"/>
  <c r="L111" i="1"/>
  <c r="H111" i="1"/>
  <c r="C124" i="1"/>
  <c r="K124" i="1"/>
  <c r="G124" i="1"/>
  <c r="H124" i="1" l="1"/>
  <c r="L124" i="1"/>
  <c r="D124" i="1"/>
</calcChain>
</file>

<file path=xl/sharedStrings.xml><?xml version="1.0" encoding="utf-8"?>
<sst xmlns="http://schemas.openxmlformats.org/spreadsheetml/2006/main" count="444" uniqueCount="333">
  <si>
    <t>Отчет</t>
  </si>
  <si>
    <t>Ленинградской области</t>
  </si>
  <si>
    <t xml:space="preserve">  N  </t>
  </si>
  <si>
    <t xml:space="preserve">Сведения о достигнутых результатах </t>
  </si>
  <si>
    <t>Реализация активной политики в области обеспечения занятости населения</t>
  </si>
  <si>
    <t xml:space="preserve">Размещение информации по проблемам занятости населения в печатных средствах массовой информации (далее - СМИ) (газеты, журналы) </t>
  </si>
  <si>
    <t>Мониторинг:</t>
  </si>
  <si>
    <t xml:space="preserve">Мониторинг текущей потребности экономики Ленинградской области в кадрах  </t>
  </si>
  <si>
    <t>Разработка  прогноза баланса трудовых ресурсов Ленинградской области</t>
  </si>
  <si>
    <t>Проведение мониторинга состава безработных выпускников профессиональных образовательных организаций и образовательных организаций высшего образования  по уровням образования, в разрезе образовательных организаций и профессий (специальностей)</t>
  </si>
  <si>
    <t>Проведение мониторинга профессиональных предпочтений и склонностей обучающихся 9-х - 11-х классов общеобразовательных организаций Ленинградской области</t>
  </si>
  <si>
    <t>Профессиональное обучение и дополнительное профессиональное образование женщин в период отпуска по уходу за ребенком до достижения им возраста трех лет</t>
  </si>
  <si>
    <t>Взаимодействие организаций муниципальной инфраструктуры поддержки предпринимательства и государственного казенного учреждения Ленинградской области, подведомственного Комитету по вопросам подготовки безработных граждан к предпринимательской деятельности</t>
  </si>
  <si>
    <t>Содействие в трудоустройстве ищущим работу и безработным гражданам</t>
  </si>
  <si>
    <t xml:space="preserve">Подготовка информации о планируемых мероприятиях службы занятости в моногородах Ленинградской области </t>
  </si>
  <si>
    <t>Проведение областного конкурса профессионального мастерства "Лучший работник Центра занятости населения Ленинградской области"</t>
  </si>
  <si>
    <t>1.2.</t>
  </si>
  <si>
    <t>Возмещение затрат на создание рабочих мест для трудоустройства инвалидов с целью их интеграции в общество (оборудование (оснащение) рабочих мест, а также, создание инфраструктуры, необходимой для беспрепятственного доступа к рабочим местам)</t>
  </si>
  <si>
    <t>1.4.</t>
  </si>
  <si>
    <t>Содействие трудоустройству граждан, нуждающихся в дополнительной поддержке</t>
  </si>
  <si>
    <t>Организация мероприятий по сопровождению инвалидов молодого возраста при трудоустройстве</t>
  </si>
  <si>
    <t>Содействие в формировании "центров деловой активности" на территориях всех муниципальных районов и городского округа Ленинградской области</t>
  </si>
  <si>
    <t>Итого по подпрограмме 1 «Активная политика содействия занятости населения на рынке труда Ленинградской области»</t>
  </si>
  <si>
    <t>Реализация превентивных мер, направленных на улучшение условий труда работников, снижение уровня производственного травматизма и профессиональной заболеваемости</t>
  </si>
  <si>
    <t>Организационно-техническое обеспечение работы областной межведомственной комиссии и информационное взаимодействие с муниципальными межведомственными комиссиями (координационными советами) по охране труда</t>
  </si>
  <si>
    <t>Организация и проведение мероприятий по профилактике производственного травматизма с использованием мобильного комплекса  по охране труда</t>
  </si>
  <si>
    <t>Реализация работодателями предупредительных мер по сокращению производственного травматизма и профессиональных заболеваний работников за счет средств, полученных от Фонда социального страхования РФ</t>
  </si>
  <si>
    <t>Взаимодействие со специалистами, занимающимися вопросами охраны труда в муниципальных районах и городском округе Ленинградской области, по реализации превентивных мер, направленных на профилактику производственного травматизма и профессиональной заболеваемости</t>
  </si>
  <si>
    <t xml:space="preserve">Организация и проведение  мероприятий (конгресса, Выставки "Охрана труда. Безопасность", семинаров) по вопросам условий и охраны труда, профилактики  производственного травматизма и профессиональной заболеваемости, направленных на сохранение и укрепление здоровья работающих граждан </t>
  </si>
  <si>
    <t>Организация и проведение ежегодного смотра-конкурса "Лучшая организация работы в области охраны труда" и проведение ежегодного смотра-конкурса "Лучший специалист по охране труда"</t>
  </si>
  <si>
    <t>Обеспечение непрерывной подготовки работников по охране труда на основе современных технологий обучения</t>
  </si>
  <si>
    <t>Обучение и проверка знаний по охране труда руководителей и специалистов государственных  и муниципальных учреждений  и предприятий Ленинградской области</t>
  </si>
  <si>
    <t>Мониторинг проведения обучения и повышения квалификации по охране труда руководителей и специалистов учреждений и предприятий  Ленинградской области</t>
  </si>
  <si>
    <t>Ведение учета организаций, проводящих обучение по охране труда</t>
  </si>
  <si>
    <t>Информационное обеспечение и пропаганда охраны труда</t>
  </si>
  <si>
    <t>Администрирование и регулярное обновление регионального общедоступного информационного интернет-ресурса  в целях информирования работающего населения по актуальным вопросам охраны труда</t>
  </si>
  <si>
    <t>Подготовка информационных материалов по охране труда</t>
  </si>
  <si>
    <t>Подготовка обзорной информации о состоянии охраны труда в Ленинградской области</t>
  </si>
  <si>
    <t>Подготовка итоговой аналитической обзорной информации о состоянии условий и охраны труда в Ленинградской области для отраслевых органов исполнительной власти, муниципальных районов и городского округа Ленинградской области</t>
  </si>
  <si>
    <t>Совершенствование региональной нормативной правовой базы в области охраны труда</t>
  </si>
  <si>
    <t>Разработка проектов  региональных нормативных правовых актов в области охраны труда</t>
  </si>
  <si>
    <t>Мониторинг действующего федерального законодательства и приведение областного законодательства в соответствие,  в случае внесения изменений в федеральное законодательство</t>
  </si>
  <si>
    <t>Обеспечение оценки условий труда работников и получения работниками объективной информации о состоянии условий и охраны труда на рабочих местах</t>
  </si>
  <si>
    <t>Обеспечение согласованных мер по проведению работодателями специальной оценки условий труда на рабочих местах за счет средств, полученных от Фонда социального страхования РФ</t>
  </si>
  <si>
    <t>Осуществление государственной экспертизы условий труда, в том числе качества проведения специальной оценки условий труда</t>
  </si>
  <si>
    <t>Мониторинг и обработка информации по результатам специальной оценки условий труда в организациях Ленинградской области и экспертизы качества специальной оценки условий труда</t>
  </si>
  <si>
    <t>Проведение совещания с организациями, проводящими специальную оценку условий труда</t>
  </si>
  <si>
    <t>Проведение совещания по проблемам охраны труда с заместителями глав администраций муниципальных районов и городского округа, ответственными за координацию работы по охране труда</t>
  </si>
  <si>
    <t>Повышение эффективности соблюдения трудового законодательства и иных нормативных правовых актов, содержащих нормы трудового права</t>
  </si>
  <si>
    <t>Обеспечение ведомственного контроля за соблюдением законодательства об охране труда</t>
  </si>
  <si>
    <t>Итого по подпрограмме 2 «Улучшение условий и охраны труда в Ленинградской области»</t>
  </si>
  <si>
    <t>Создание правовых, организационных, социально-экономических и информационных условий, способствующих добровольному переселению соотечественников, проживающих за рубежом, в Ленинградскую область для постоянного проживания, быстрому их включению в трудовые и социальные связи региона</t>
  </si>
  <si>
    <t>Предоставление информационных, консультационных, юридических и других услуг участникам Государственной программы и членам их семей</t>
  </si>
  <si>
    <t>Информирование потенциальных участников Государственной программы</t>
  </si>
  <si>
    <t xml:space="preserve">Создание условий для адаптации и интеграции участников подпрограммы и членов их семей в принимающее сообщество, оказание им мер социальной поддержки, предоставление государственных и муниципальных услуг, содействие в жилищном обустройстве </t>
  </si>
  <si>
    <t>в том числе предоставление медицинской помощи</t>
  </si>
  <si>
    <t>Рассмотрение заявлений соотечественников - потенциальных участников подпрограммы, поступивших в Комитет из УВМ ГУ МВД по Санкт-Петербургу и Ленинградской области</t>
  </si>
  <si>
    <t>Принятие решений о согласовании (отказе в согласовании) заявлений соотечественников об участии в подпрограмме</t>
  </si>
  <si>
    <t>Мониторинг реализации подпрограммы</t>
  </si>
  <si>
    <t xml:space="preserve">Содействие трудоустройству соотечественников, переселяемых в Ленинградскую область </t>
  </si>
  <si>
    <t>Привлечение талантливой молодежи для получения образования в образовательных организациях, расположенных на территории Ленинградской области</t>
  </si>
  <si>
    <t>Итого по подпрограмме 3 «Оказание содействия добровольному переселению в Ленинградскую область соотечественников, проживающих за рубежом»</t>
  </si>
  <si>
    <t xml:space="preserve">Всего по Государственной программе Ленинградской области «Содействие занятости населения Ленинградской области» </t>
  </si>
  <si>
    <t xml:space="preserve">Наименование основного мероприятия,   мероприятия  основного мероприятия </t>
  </si>
  <si>
    <t>Федеральный бюджет</t>
  </si>
  <si>
    <t>Областной бюджет</t>
  </si>
  <si>
    <t>Местные бюджеты</t>
  </si>
  <si>
    <t>Прочие источники</t>
  </si>
  <si>
    <t>о реализации государственной программы</t>
  </si>
  <si>
    <t>1.1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</si>
  <si>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</si>
  <si>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</si>
  <si>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</si>
  <si>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</si>
  <si>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</si>
  <si>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</si>
  <si>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</si>
  <si>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</si>
  <si>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</si>
  <si>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</si>
  <si>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</si>
  <si>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</si>
  <si>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</si>
  <si>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</si>
  <si>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</si>
  <si>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</si>
  <si>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</si>
  <si>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</si>
  <si>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</si>
  <si>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</si>
  <si>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</si>
  <si>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</si>
  <si>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</si>
  <si>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</si>
  <si>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</si>
  <si>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</si>
  <si>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</si>
  <si>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</si>
  <si>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1.2.1</t>
  </si>
  <si>
    <t>1.5</t>
  </si>
  <si>
    <t>1.6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</si>
  <si>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</si>
  <si>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</si>
  <si>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</si>
  <si>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</si>
  <si>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</si>
  <si>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</si>
  <si>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</si>
  <si>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</si>
  <si>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</si>
  <si>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</si>
  <si>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</si>
  <si>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2.2.4</t>
  </si>
  <si>
    <t>2.3</t>
  </si>
  <si>
    <t>2.3.1</t>
  </si>
  <si>
    <t>2.3.2</t>
  </si>
  <si>
    <t>2.3.3</t>
  </si>
  <si>
    <t>2.3.4</t>
  </si>
  <si>
    <t>2.4</t>
  </si>
  <si>
    <t>2.4.1</t>
  </si>
  <si>
    <t>2.4.2</t>
  </si>
  <si>
    <t>2.5</t>
  </si>
  <si>
    <t>2.5.1</t>
  </si>
  <si>
    <t>2.5.2</t>
  </si>
  <si>
    <t>2.5.3</t>
  </si>
  <si>
    <t>2.5.4</t>
  </si>
  <si>
    <t>2.5.5</t>
  </si>
  <si>
    <t>2.6</t>
  </si>
  <si>
    <t>2.6.1</t>
  </si>
  <si>
    <t>3.1</t>
  </si>
  <si>
    <t>3.1.1</t>
  </si>
  <si>
    <t>3.1.2</t>
  </si>
  <si>
    <t>3.2</t>
  </si>
  <si>
    <t>3.2.1</t>
  </si>
  <si>
    <t>3.2.2</t>
  </si>
  <si>
    <t>3.2.3</t>
  </si>
  <si>
    <t>3.3</t>
  </si>
  <si>
    <t>3.4</t>
  </si>
  <si>
    <t>Подпрограмма 1 «Активная политика содействия занятости населения на рынке труда Ленинградской области»</t>
  </si>
  <si>
    <t>Подпрограмма 2 «Улучшение условий и охраны труда в Ленинградской области»</t>
  </si>
  <si>
    <t>Подпрограмма 3 «Оказание содействия добровольному переселению в Ленинградскую область соотечественников, проживающих за рубежом»</t>
  </si>
  <si>
    <t>Информирование населения Ленинградской области по проблемам занятости и о мероприятиях службы занятости  в эфире региональных теле и радиокомпаний, в информационно-комуникационной сети Интернет</t>
  </si>
  <si>
    <t>Мониторинг:
- рынка труда  Ленинградской области, муниципальных районов, городского округа;
- городских и сельских поселений</t>
  </si>
  <si>
    <t xml:space="preserve"> - увольнения работников в связи с ликвидацией организаций либо сокращением численности или штата работников, а также неполной занятости
</t>
  </si>
  <si>
    <t xml:space="preserve"> - численности граждан, обратившихся в поиске работы, и трудоустроенных социально уязвимых групп населения (инвалидов, выпускников образовательных организаций высшего и среднего профессионального образования, родителей, имеющих несовершеннолетних детей)</t>
  </si>
  <si>
    <t xml:space="preserve"> -  мониторинг привлечения и использования иностранной рабочей силы на территории Лениннградской области, в том числе по видам экономической деятельности</t>
  </si>
  <si>
    <t xml:space="preserve"> - проведение оценки эффективности использования иностранной рабочей силы на территории Ленинградской области</t>
  </si>
  <si>
    <t xml:space="preserve">Организация ярмарок вакансий  и учебных рабочих мест в целях обеспечения кадрами предприятий и организаций Ленинградской области        </t>
  </si>
  <si>
    <t>Проведение мониторинга подготовки квалифицированных кадров в профессиональных образовательных организациях
и образовательных организациях высшего образования,
расположенных на территории Ленинградской области</t>
  </si>
  <si>
    <t xml:space="preserve">Организация профессиональной ориентации граждан в целях выбора сферы деятельности (профессии), трудоустройства, прохождения профессионального обучения и получения дополнительного профессионального образования                                                </t>
  </si>
  <si>
    <t>Психологическая поддержка безработных граждан, в том числе организация мероприятий по повышению мотивации инвалидов к труду
(Психологическая поддержка безработных граждан)</t>
  </si>
  <si>
    <t>Профессиональное обучение и дополнительное профессиональное образование безработных граждан</t>
  </si>
  <si>
    <t>Профессиональное обучение и дополнительное профессиональное образование незанятых инвалидов, обратившихся в службу занятости населения за содействием в поиске подходящей работы</t>
  </si>
  <si>
    <t xml:space="preserve">Предоставление финансовой поддержки безработным гражданам, направленным органами службы занятости населения Ленинградской области для прохождения профессионального обучения или получения дополнительного профессионального образования </t>
  </si>
  <si>
    <t xml:space="preserve">Предоставление финансовой поддержки женщинам, находящимся в отпуске по уходу за ребенком до достижения им возраста 3-х лет, направленным органами службы занятости населения Ленинградской области для прохождения профессионального обучения или получения дополнительного профессионального образования </t>
  </si>
  <si>
    <t xml:space="preserve">Предоставление финансовой поддержки незанятым гражданам,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деятельность, направленным органами службы занятости населения Ленинградской области для прохождения профессионального обучения или получения дополнительного профессионального образования </t>
  </si>
  <si>
    <t xml:space="preserve">Предоставление финансовой поддержки незанятым инвалидам, обратившимся в службу занятости населения за содействием в поиске подходящей работы, направленным органами службы занятости населения Ленинградской области для прохождения профессионального обучения или получения дополнительного профессионального образования </t>
  </si>
  <si>
    <t>Определение перечней приоритетных профессий (специальностей) для профессионального обучения и дополнительного профессионального образования безработных граждан</t>
  </si>
  <si>
    <t>Определение перечней приоритетных профессий (специальностей) для профессионального обучения и дополнительного профессионального образования граждан предпенсионного и пенсионного возраста</t>
  </si>
  <si>
    <t>Определение перечней приоритетных профессий (специальностей) для профессионального обучения и дополнительного профессионального образования женщин, находящихся в отпуске по уходу за ребенком до достижения им возраста 3-х лет</t>
  </si>
  <si>
    <t xml:space="preserve">Формирование перечня организаций, осуществляющих образовательную деятельность, для прохождения профессионального обучения и получения дополнительного профессионального образования с целью информирования населения и работодателей Ленинградской области о возможностях обучения граждан  </t>
  </si>
  <si>
    <t>Содействие предпринимательской активности через создание новых микро- и малых предприятий, выявление и легализация граждан, осуществляющих предпринимательскую деятельность без государственной регистрации</t>
  </si>
  <si>
    <t xml:space="preserve">Содействие самозанятости безработных граждан, в том числе проведение организационно-консультационных семинаров, обучение основам предпринимательства, предоставление единовременной финансовой помощи на подготовку документов для государственной регистрации предпринимательской деятельности </t>
  </si>
  <si>
    <t>Предоставление единовременной финансовой помощи безработным гражданам при государственной регистрации предпринимательской деятельности (Предоставление единовременной финансовой помощи гражданам при открытии своего дела)</t>
  </si>
  <si>
    <t>1.1.29</t>
  </si>
  <si>
    <t>1.1.30</t>
  </si>
  <si>
    <t>1.1.31</t>
  </si>
  <si>
    <t>Организация проведения оплачиваемых общественных работ</t>
  </si>
  <si>
    <t>1.1.32</t>
  </si>
  <si>
    <t>Организация временного трудоустройства несовершеннолетних граждан в возрасте от 14 до 18 лет в свободное от учебы время</t>
  </si>
  <si>
    <t>1.1.33</t>
  </si>
  <si>
    <t>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</si>
  <si>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1.1.34</t>
  </si>
  <si>
    <t xml:space="preserve"> Взаимодействие подведомственного Комитету государственного казенного учреждения "Центр занятости населения Ленинградской области" с работодателями  по подбору рабочих мест, в том числе для общественных и временных работ</t>
  </si>
  <si>
    <t>1.1.35</t>
  </si>
  <si>
    <t>Организация мероприятий по социальной адаптации безработных граждан на региональном рынке труда</t>
  </si>
  <si>
    <t>1.1.36</t>
  </si>
  <si>
    <t>Содействие безработным гражданам в переезде в другую местность для трудоустройства по направлению органов службы занятости (Организация мероприятий по оказанию поддержки безработным гражданам по содействию в переезде в другую местность Ленинградской области для временного трудоустройства по направлению службы занятости)</t>
  </si>
  <si>
    <t>1.1.37</t>
  </si>
  <si>
    <t>Содействие безработным гражданам и членам их семей в переселении в другую местность для трудоустройства по направлению органов службы занятости (Организация мероприятий по оказанию адресной поддержки безработным гражданам и членам их семей по содействию при переселении в другую местность Ленинградской области на новое место жительства для работы по направлению службы занятости)</t>
  </si>
  <si>
    <t>1.1.38</t>
  </si>
  <si>
    <t xml:space="preserve"> Мониторинг ситуации на рынке труда и сокращения персонала на предприятиях моногородов (Пикалево, Сланцы, Сясьстрой) </t>
  </si>
  <si>
    <t>1.1.39</t>
  </si>
  <si>
    <t>1.1.40</t>
  </si>
  <si>
    <t xml:space="preserve">Обеспечение деятельности Государственных казенных учреждений Ленинградской области  </t>
  </si>
  <si>
    <t>1.1.42</t>
  </si>
  <si>
    <t xml:space="preserve">Опережающее профессиональное обучение работников, находящихся под угрозой увольнения (в отношении которых проводятся мероприятия по высвобождению, работающих в режиме неполного рабочего времени, находящихся в состоянии простоя по инициативе работодателя), а также работников организаций (предприятий), осуществляющих реструктуризацию и(или) модернизацию производства, в соответствии с инвестиционными проектами, направленными на импортозамещение и (или) повышение производительности труда </t>
  </si>
  <si>
    <t>1.1.43</t>
  </si>
  <si>
    <t xml:space="preserve">Повышение квалификации  и переподготовка работников учреждений, подведомственных комитету по труду и занятости населения Ленинградской области </t>
  </si>
  <si>
    <t>1.1.44</t>
  </si>
  <si>
    <t>Организация сопровождения при содействии занятости инвалидов</t>
  </si>
  <si>
    <t>Создание рабочих мест для трудоустройства инвалидов с целью их интеграции в общество</t>
  </si>
  <si>
    <t>1.4.1</t>
  </si>
  <si>
    <t>Возмещение затрат на оплату труда трудоустроенных несовершеннолетних граждан в возрасте от 14 до 18 лет</t>
  </si>
  <si>
    <t>1.4.2</t>
  </si>
  <si>
    <t>Возмещение затрат на оплату труда трудоустроенных выпускников образовательных организаций</t>
  </si>
  <si>
    <t>1.4.3</t>
  </si>
  <si>
    <t>Возмещение затрат на оплату труда трудоустроенных инвалидов, доплаты за наставничество</t>
  </si>
  <si>
    <t>1.4.4</t>
  </si>
  <si>
    <t>Предоставление грантов государственным (муниципальным) бюджетным и автономным учреждениям Ленинградской области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 (Гранты на организацию временного трудоустройства несовершеннолетних граждан в возрасте от 14 до 18 лет в свободное от учебы время на территории Ленинградской области)</t>
  </si>
  <si>
    <t>1.5.1</t>
  </si>
  <si>
    <t>Организация взаимодействия по реализации реабилитационных или абилитационных мероприятий, предусмотренной ИПРА, относящихся к сфере занятости населения</t>
  </si>
  <si>
    <t>1.5.2</t>
  </si>
  <si>
    <t>Организация взаимодействия по обмену информацией о гражданах трудоспособного возраста, имеющих инвалидность и зарегистрированных в ЕРАИС "Социальная защита Ленинградской области", для принятия мер по их трудоустройству и социальной адаптации</t>
  </si>
  <si>
    <t xml:space="preserve">Профессиональное обучение и дополнительное профессиональное образование незанятых граждан,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
  </t>
  </si>
  <si>
    <t>1.3.</t>
  </si>
  <si>
    <t>Социальная поддержка безработных граждан</t>
  </si>
  <si>
    <t xml:space="preserve">На постоянной основе проводится информирование потенциальных участников подпрограммы об организационных, правовых и иных условиях, способствующих добровольному переселению соотечественников, проживающих за рубежом, в Ленинградскую область </t>
  </si>
  <si>
    <t>Создан и действует информационный портал для потенциальных участников и прибывших соотечественников</t>
  </si>
  <si>
    <t>Регулярно ведется информирование, направленное на привлечение талантливой молодежи в субъект</t>
  </si>
  <si>
    <t>Разработана и реализуется программа обучения для прибывших соотечественников «Основы правовых, организационных, социально-экономических знаний, способствующих быстрому включению соотечественников в трудовых и социальные отношения Ленинградской области»</t>
  </si>
  <si>
    <r>
      <t>Наименование государственной программы</t>
    </r>
    <r>
      <rPr>
        <sz val="11"/>
        <rFont val="Times New Roman"/>
        <family val="1"/>
        <charset val="204"/>
      </rPr>
      <t xml:space="preserve">:                       </t>
    </r>
    <r>
      <rPr>
        <b/>
        <u/>
        <sz val="11"/>
        <rFont val="Times New Roman"/>
        <family val="1"/>
        <charset val="204"/>
      </rPr>
      <t xml:space="preserve"> «Содействие занятости населения Ленинградской области»</t>
    </r>
  </si>
  <si>
    <r>
      <t xml:space="preserve">Ответственный исполнитель                                                         </t>
    </r>
    <r>
      <rPr>
        <b/>
        <u/>
        <sz val="11"/>
        <rFont val="Times New Roman"/>
        <family val="1"/>
        <charset val="204"/>
      </rPr>
      <t>Комитет по труду и занятости населения Ленинградской области</t>
    </r>
  </si>
  <si>
    <t>Регулярное размещение информации по проблемам занятости, о вакансиях и мероприятиях службы занятости в эфире региональных теле и радиокомпаний, в информационно-коммуникационной  сети Интернет</t>
  </si>
  <si>
    <t>Проведены:</t>
  </si>
  <si>
    <t>Мониторинг проведен</t>
  </si>
  <si>
    <t>Перечень сформирован</t>
  </si>
  <si>
    <t>Обеспечена работа 1 канала связи</t>
  </si>
  <si>
    <t>Продолжено функционирование 18 центров деловой активности, созданных на базе филиалов ГКУ ЦЗН ЛО</t>
  </si>
  <si>
    <t>Проводится взаимодействие и учет 22 обучающих организаций</t>
  </si>
  <si>
    <t>Проведено, еженедельно</t>
  </si>
  <si>
    <t>Профессиональное обучение и дополнительное профессиональное образование лиц, отбывающих наказание в местах лишения свободы</t>
  </si>
  <si>
    <t>1.7</t>
  </si>
  <si>
    <t>Федеральный проект "Старшее поколение"</t>
  </si>
  <si>
    <t>Профессиональное обучение работников предпенсионного возраста по направлению работодателей</t>
  </si>
  <si>
    <t>Профессиональное обучение граждан предпенсионного возраста по образовательным сертификатам</t>
  </si>
  <si>
    <t>Стипендия незанятым гражданам предпенсионного возраста, направленным на профессиональное обучение</t>
  </si>
  <si>
    <t>Профессиональное обучение граждан предпенсионного возраста по направлению органов службы занятости</t>
  </si>
  <si>
    <t>1.7.5.</t>
  </si>
  <si>
    <t xml:space="preserve">Мониторинг достижения показателей по реализации федерального проекта "Старшее поколение" </t>
  </si>
  <si>
    <t>1.7.1.</t>
  </si>
  <si>
    <t>1.7.2.</t>
  </si>
  <si>
    <t>1.7.3.</t>
  </si>
  <si>
    <t>1.7.4.</t>
  </si>
  <si>
    <t>Обучены 190 руководителей и специалистов  государственных  и муниципальных учреждений  и предприятий Ленинградской области</t>
  </si>
  <si>
    <t>Разработан 1 проект регионального НПА в области охраны труда</t>
  </si>
  <si>
    <t>Разработка Концепции оснащения деятельности и развития центра профессиональных компетенций Ленинградской области, включая разработку стратегии развития до 2024 года</t>
  </si>
  <si>
    <t>1.1.45</t>
  </si>
  <si>
    <t>Обучение и проверка знаний по охране труда руководителей и специалистов предприятий Ленинградской области, в том числе за счет финансового обеспечения предупредительных мер</t>
  </si>
  <si>
    <t>Проведена оценка эффективности использования иностранной рабочей силы на территории Ленинградской области, материалы направлены в Минтруд</t>
  </si>
  <si>
    <t>Разработан прогноз баланса трудовых ресурсов Ленинградской области на 2019-2021 годы</t>
  </si>
  <si>
    <t>Сформирован перечень приоритетных профессий (специальностей) на 2019 год</t>
  </si>
  <si>
    <t>Объем финансового обеспечения государственной программы в 2019 году, (тыс. руб.)</t>
  </si>
  <si>
    <t>Фактическое финансирование государственной программы на 01.01.2020 года, (нарастающим итогом) (тыс. руб.)</t>
  </si>
  <si>
    <t>Выполнено на 01.01.2020 года (нарастающим итогом) (тыс. руб.)</t>
  </si>
  <si>
    <r>
      <t>Отчетный период</t>
    </r>
    <r>
      <rPr>
        <sz val="11"/>
        <rFont val="Times New Roman"/>
        <family val="1"/>
        <charset val="204"/>
      </rPr>
      <t xml:space="preserve">:                                                                                                                   </t>
    </r>
    <r>
      <rPr>
        <b/>
        <u/>
        <sz val="11"/>
        <rFont val="Times New Roman"/>
        <family val="1"/>
        <charset val="204"/>
      </rPr>
      <t xml:space="preserve"> за 2019 год</t>
    </r>
  </si>
  <si>
    <t>Оценка выполнения</t>
  </si>
  <si>
    <t>Выполнено</t>
  </si>
  <si>
    <t>Формирование и тиражирование информационных материалов, памяток, листовок для информирования граждан и работодателей о ситуации на рынке труда, направлениях деятельности службы занятости</t>
  </si>
  <si>
    <t>1.1.41</t>
  </si>
  <si>
    <t>1.1.46</t>
  </si>
  <si>
    <t>Получили услугу по содействию самозанятости 1525 безработных граждан</t>
  </si>
  <si>
    <t>Предоставлена единовременная финансовая помощь при государственной регистрации предпринимательской деятельности 88 безработным гражданам</t>
  </si>
  <si>
    <t xml:space="preserve">Проведено 12 мониторингов ситуации на рынке труда и сокращения персонала на предприятиях моногородов </t>
  </si>
  <si>
    <t>Проведено 61 заседание специализированной комиссии по рассмотрению представленных безработными гражданами документов</t>
  </si>
  <si>
    <t>Подготовлено 12 информаций по планируемым мероприятиям в моногородах</t>
  </si>
  <si>
    <t>Оказано 1 668 услуг по психологической поддержке</t>
  </si>
  <si>
    <t xml:space="preserve">1 739 услуг по социальной адаптации               на рынке труда </t>
  </si>
  <si>
    <t>Проведено 4 заседания Ленинградской областной межведомственной комиссии по охране труда</t>
  </si>
  <si>
    <t xml:space="preserve">Проведены 16 государственных экспертиз на 827 рабочих местах </t>
  </si>
  <si>
    <t>За   2019 год за мерами социальной поддержки зарегистрированы в Единой региональной базе данных АИС «Социальная защита Ленинградской области» зарегистрированы 9 семей</t>
  </si>
  <si>
    <t>В медицинские организации государственной системы здравоохранения Ленинградской области за  2019 год обратились за получением гарантированного медицинского обслуживания 315 соотечественников</t>
  </si>
  <si>
    <t>За  2019 год в комитет по труду и занятости населения Ленинградской области от УВМ ГУ МВД России по Санкт-Петербургу и Ленинградской области поступило на рассмотрение 1 336 копий заявлений соотечественников</t>
  </si>
  <si>
    <t>По результатам рассмотрения указанных заявлений, с учетом информации муниципальных районов (городского округа), комитет в 2019 году согласовал 1006 заявлений, 330 заявлений  -отклонено</t>
  </si>
  <si>
    <t>Проведено 4 ежеквартальных мониторинга</t>
  </si>
  <si>
    <t>За 2019 год Управлением по вопросам миграции ГУ МВД  России по Санкт-Петербургу и Ленинградской области поставлено на учет в качестве прибывших на территорию вселения 923 участника (1 332  члены их семей)</t>
  </si>
  <si>
    <t xml:space="preserve">Приняли участие в мероприятии 109 несовершеннолетних граждан </t>
  </si>
  <si>
    <t>Приняли участие в мероприятии 70 выпускников</t>
  </si>
  <si>
    <t>Приняли участие 139 человек (96 инвалидов, 43 наставника)</t>
  </si>
  <si>
    <t>В мерорпиятии приняли участие 318 граждан</t>
  </si>
  <si>
    <t>Осуществлено:
12 (ежемесячных) мониторингов
4 (ежеквартальных) мониторинга</t>
  </si>
  <si>
    <t>Осуществлено 12 (ежемесячных) мониторинга</t>
  </si>
  <si>
    <t>4 (ежеквартальных) мониторинга</t>
  </si>
  <si>
    <t>В 2019 году предоставлено 118,6 тыс. госуслуг жителям Ленинградской области и работодателям</t>
  </si>
  <si>
    <t>Выпущено 120 тыс. экземпляров</t>
  </si>
  <si>
    <t>Определен 1 перчень</t>
  </si>
  <si>
    <t>Трудоустроено 16338 человек</t>
  </si>
  <si>
    <t>На оплачиваемые общественные работы трудоустроен 851 человек</t>
  </si>
  <si>
    <t>На временные работы в свободное от учебы время трудоустроено 8480 несовершеннолетних граждан в возарсте от 14 до 18 лет</t>
  </si>
  <si>
    <t>Работники подведомственного Комитету государственного казенного учреждения "Центр занятости населения Ленинградской области проводят постоянную работу с работодателями по вопросам предоставления в службу занятости населения  вакансий и организации временных рабочих мест</t>
  </si>
  <si>
    <t>Проведено 286 ярмарок профессий и учебных рабочих мест, в которых приняли участие 16800 человек</t>
  </si>
  <si>
    <t>За январь-декабрь 2019 года переселились в другую местность для трудоустройства по направлению органов службы занятости 3 безработных гражданина. Оказана финансовая поддержка при переселении в другую местность Ленинградской области на новое место жительства для работы по направлению службы занятости – 3 безработным гражданам</t>
  </si>
  <si>
    <t>Пособие по безработице выплачено 12872 безработным гражданам; стипендий в период прохождения профессионального обучения и получения дополнительного профессионального образования по направлению органов службы занятости 1173 гражданам; досрочные пенсии выплачены 80 гражданам; материальная помощь в период прохождения профессионального обучения оказана 77 гражданам, в связи с истечением установленного периода выплаты пособия по безработице 1 гражданину</t>
  </si>
  <si>
    <t>Государственная услуга носит заявительный характер. В январе-декабре 2019 года обращений от заявителей не поступало</t>
  </si>
  <si>
    <t>Работодателями реализованы следующие мероприятия: приобретение СИЗ; санаторно-курортное лечение, в том числе работников предпенсионного возраста; проведение периодических медицинских осмотров; обеспечение лечебно-профилактическим питанием; покупка алкотестеров, тахографов и аптечек; приобретение приборов предназначенных для обеспечения безопасности работников; реализация других мер</t>
  </si>
  <si>
    <t>Проведено 34 мероприятия по охране труда с участием представителей муниципальных районов и одного городского округа</t>
  </si>
  <si>
    <t>Проведено 2 конкурса по охране труда</t>
  </si>
  <si>
    <t>Проведены 4 мониторинга</t>
  </si>
  <si>
    <t>1 виртуальный тур "Территория безопасного труда - виртуальный тур по ресурсному центру комплексного интеграционного сопровождения инвалидов (в рамках информационных мероприятий охраны труда)</t>
  </si>
  <si>
    <t>Проведены 12 мониторингов</t>
  </si>
  <si>
    <t>Работодателями проведена специальная оценка условий труда в 4418 организациях на 100506  рабочих местах, в том числе за счет средств, полученных от Фонда социального страхования РФ в 15 организациях на 531 рабочем месте</t>
  </si>
  <si>
    <t>Проведен  мониторинг и обработка информации</t>
  </si>
  <si>
    <t>Проведено 1 совещание</t>
  </si>
  <si>
    <t>Проведена 1 проверка (комитет соцзащиты 1 экспертиза)</t>
  </si>
  <si>
    <t>Проведено 6 мониторингов</t>
  </si>
  <si>
    <t>Приступили к профессиональному обучению 1174 безработных гражданина</t>
  </si>
  <si>
    <t>Приступили к профессиональному обучению 262 женщины</t>
  </si>
  <si>
    <t>Обучено 20 граждан указанной категории</t>
  </si>
  <si>
    <t>Определен 1 перечень</t>
  </si>
  <si>
    <t>Опережающее обучение прошли 420 работников в рамках договоров с 9 предприятиями Ленинградской области</t>
  </si>
  <si>
    <t>Проведена переподготовка 20 человек по программе «Государственное и муниципальное управление» и 80 человек по программам повышения квалификации</t>
  </si>
  <si>
    <t>Приступили к профессиональному обучению и дополнительному профессиональному образованию 523 гражданина предпенсионного возраста</t>
  </si>
  <si>
    <t>Разработка Концепции перенесена на 2020 год</t>
  </si>
  <si>
    <t>Конкурс в номинации "Лучший специалист центра занятости населения 2019 года" и в номинации "Лучший директор филиала центра занятости населения в 2019 году" проведен. Победители определены</t>
  </si>
  <si>
    <t>Приступили к профессиональному обучению 93 гражданина указанной категории</t>
  </si>
  <si>
    <t xml:space="preserve">Количество участников проекта "Займись делом", открывших собственное дело - 215 человек
</t>
  </si>
  <si>
    <t>На временные работы трудоустроено 179 безработных граждан, испытывающих трудности в поиске работы, и безработных граждан в возрасте от 18 до 20 лет</t>
  </si>
  <si>
    <t>Не выполнено</t>
  </si>
  <si>
    <t>Проведено 24 мероприятия (1016 участников)</t>
  </si>
  <si>
    <t>Проведено 19 мероприятий по охране труда, в том числе: 18 семинаров во всех муниципальных районах и городском округе Ленинградской области (кол-во  участников - 1512); Ленинградский областной конгресс по охране труда (кол-во  участников - 170)</t>
  </si>
  <si>
    <t>За  2019 год создано 74 рабочих места для трудоустройства незанятых инвалидов, трудоустроено на созданных рабочих местах 78  инвалидов</t>
  </si>
  <si>
    <t>Реализация мероприятия в 2019 году не предусмотрена в связи сперераспределением средств на мероприятие  "Профессиональное обучение граждан предпенсионного возраста по направлению органов службы занятости" (п. 1.7.4)</t>
  </si>
  <si>
    <t>Проведено обучение и проверка знаний по охране труда 9453 человек, в том числе за счет финансового обеспечения предупредительных мер 531 человека</t>
  </si>
  <si>
    <t>Реализация мероприятия в 2019 году не предусмотрена в связи с перераспределением средств на мероприятие  "Профессиональное обучение граждан предпенсионного возраста по направлению органов службы занятости" (п. 1.7.4)</t>
  </si>
  <si>
    <t>Приступили к профессиональному обучению 8 граждан указанной категории в соответствии с потребностью.</t>
  </si>
  <si>
    <t>Финансовая поддержка предоставлена 6 незанятым инвалидам в соответствии с представленными документами, подтверждающими факт финансовых расходов.</t>
  </si>
  <si>
    <t xml:space="preserve">7 незанятых граждан предпенсионного возраста получили стипендию </t>
  </si>
  <si>
    <t>Оказано 51 госуслуга по сопровождению при содействии занятости инвалидов, 34 инвалида трудоустроено.</t>
  </si>
  <si>
    <t>Финансовая поддержка предоставлена 48 незанятым пенсионерам в соответствии с представленными документами, подтверждающими факт финансовых расходов. Остаток нереализованных средств составляет 5,9 тыс. рублей.</t>
  </si>
  <si>
    <t>Оказано 32 097 госуслуг по профессиональной ориентации граждан</t>
  </si>
  <si>
    <t>Финансовая поддержка предоставлена 510 безработным гражданам в соответствии с представленными документами, подтверждающими факт финансовых расходов. Остаток нереализованных средств составляет 92,23 тыс. руб.</t>
  </si>
  <si>
    <t>Выпущено 35 тыс. экземпляров</t>
  </si>
  <si>
    <t>51 (еженедельный) мониторинг</t>
  </si>
  <si>
    <t>Финансовая поддержка предоставлена 67 женщинам указанной категории в соответствии с представленными документами, подтверждающими факт финансовых расходов. Остаток нереализованных средств составляет 31,77 тыс. рублей.</t>
  </si>
  <si>
    <t>Доля занятых инвалидов молодого возраста, нашедших работу в течение 3 месяцев после прохождения профессионального обучения, в январе-декабре  2019 года, составила 25,5 % (трудоустроено 14 человек)</t>
  </si>
  <si>
    <t>Проведено 4 (ежеквартальных) мониторинга. Результат мониторинга: обучено 523 человека. Из них сохранили занятость 94,8%</t>
  </si>
  <si>
    <t>Подготовлен обзор информации о состоянии охраны труда в Ленинградской области</t>
  </si>
  <si>
    <t>Подготовлена обзорная аналитическая информация</t>
  </si>
  <si>
    <t>Гранты на организацию временного трудоустройства подростков в свободное от учебы время  предоставлены 75 учреждениям Ленинградской области для временного трудоустройства 3643 подростков</t>
  </si>
  <si>
    <t>51 мероприятие выполнено/62 мероприятия всего</t>
  </si>
  <si>
    <t>28 мероприятий выполнено/28 мероприятий всего</t>
  </si>
  <si>
    <t>10 мероприятий выполнено/10 мероприятий всего</t>
  </si>
  <si>
    <t>89 мероприятий выполнено/100 мероприятий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</si>
</sst>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top" wrapText="1"/>
    </xf>
    <xf numFmtId="0" fontId="5" fillId="0" borderId="0" xfId="0" applyFont="1" applyFill="1"/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9" fillId="0" borderId="5" xfId="0" applyFont="1" applyFill="1" applyBorder="1" applyAlignment="1">
      <alignment vertical="top" wrapText="1"/>
    </xf>
    <xf numFmtId="0" fontId="9" fillId="0" borderId="4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justify" vertical="top" wrapText="1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right" vertical="top" wrapText="1"/>
    </xf>
    <xf numFmtId="2" fontId="9" fillId="0" borderId="1" xfId="0" applyNumberFormat="1" applyFont="1" applyFill="1" applyBorder="1" applyAlignment="1">
      <alignment vertical="top" wrapText="1"/>
    </xf>
    <xf numFmtId="2" fontId="9" fillId="0" borderId="1" xfId="1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9" fillId="0" borderId="1" xfId="1" applyNumberFormat="1" applyFont="1" applyFill="1" applyBorder="1" applyAlignment="1">
      <alignment horizontal="center" vertical="top" wrapText="1"/>
    </xf>
    <xf numFmtId="43" fontId="9" fillId="0" borderId="1" xfId="1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top"/>
    </xf>
    <xf numFmtId="2" fontId="10" fillId="0" borderId="1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/>
    <xf numFmtId="0" fontId="10" fillId="0" borderId="1" xfId="0" applyFont="1" applyFill="1" applyBorder="1" applyAlignment="1">
      <alignment horizontal="center" vertical="top" wrapText="1"/>
    </xf>
    <xf numFmtId="2" fontId="9" fillId="0" borderId="1" xfId="1" applyNumberFormat="1" applyFont="1" applyFill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9" fillId="0" borderId="1" xfId="0" applyFont="1" applyFill="1" applyBorder="1" applyAlignment="1">
      <alignment wrapText="1"/>
    </xf>
    <xf numFmtId="2" fontId="9" fillId="0" borderId="5" xfId="0" applyNumberFormat="1" applyFont="1" applyFill="1" applyBorder="1" applyAlignment="1">
      <alignment horizontal="right" vertical="top" wrapText="1"/>
    </xf>
    <xf numFmtId="2" fontId="11" fillId="0" borderId="1" xfId="1" applyNumberFormat="1" applyFont="1" applyFill="1" applyBorder="1" applyAlignment="1">
      <alignment horizontal="right" vertical="top" wrapText="1"/>
    </xf>
    <xf numFmtId="2" fontId="11" fillId="0" borderId="0" xfId="0" applyNumberFormat="1" applyFont="1" applyFill="1" applyAlignment="1">
      <alignment horizontal="right"/>
    </xf>
    <xf numFmtId="0" fontId="9" fillId="0" borderId="2" xfId="0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right" vertical="top" wrapText="1"/>
    </xf>
    <xf numFmtId="2" fontId="10" fillId="0" borderId="1" xfId="1" applyNumberFormat="1" applyFont="1" applyFill="1" applyBorder="1" applyAlignment="1">
      <alignment horizontal="right" vertical="top" wrapText="1"/>
    </xf>
    <xf numFmtId="2" fontId="10" fillId="0" borderId="1" xfId="1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/>
    </xf>
    <xf numFmtId="0" fontId="13" fillId="0" borderId="1" xfId="0" applyFont="1" applyFill="1" applyBorder="1"/>
    <xf numFmtId="0" fontId="13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justify" vertical="top" wrapText="1"/>
    </xf>
    <xf numFmtId="43" fontId="10" fillId="0" borderId="1" xfId="1" applyFont="1" applyFill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right" vertical="top" wrapText="1"/>
    </xf>
    <xf numFmtId="2" fontId="9" fillId="0" borderId="6" xfId="0" applyNumberFormat="1" applyFont="1" applyFill="1" applyBorder="1" applyAlignment="1">
      <alignment horizontal="right" vertical="top" wrapText="1"/>
    </xf>
    <xf numFmtId="2" fontId="9" fillId="0" borderId="5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/>
    </xf>
    <xf numFmtId="0" fontId="10" fillId="0" borderId="3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tabSelected="1" view="pageBreakPreview" zoomScale="90" zoomScaleNormal="100" zoomScaleSheetLayoutView="90" workbookViewId="0">
      <pane ySplit="10" topLeftCell="A81" activePane="bottomLeft" state="frozen"/>
      <selection pane="bottomLeft" activeCell="P71" sqref="P71"/>
    </sheetView>
  </sheetViews>
  <sheetFormatPr defaultColWidth="9.109375" defaultRowHeight="14.4" x14ac:dyDescent="0.3"/>
  <cols>
    <col min="1" max="1" width="6.44140625" style="1" customWidth="1"/>
    <col min="2" max="2" width="22.109375" style="1" customWidth="1"/>
    <col min="3" max="3" width="14" style="1" customWidth="1"/>
    <col min="4" max="4" width="12.5546875" style="1" customWidth="1"/>
    <col min="5" max="5" width="9.44140625" style="1" customWidth="1"/>
    <col min="6" max="6" width="11.88671875" style="1" customWidth="1"/>
    <col min="7" max="7" width="11.6640625" style="1" customWidth="1"/>
    <col min="8" max="8" width="11.5546875" style="1" customWidth="1"/>
    <col min="9" max="9" width="9" style="1" customWidth="1"/>
    <col min="10" max="10" width="11.6640625" style="1" customWidth="1"/>
    <col min="11" max="11" width="12.109375" style="1" customWidth="1"/>
    <col min="12" max="12" width="13.5546875" style="1" customWidth="1"/>
    <col min="13" max="13" width="9.5546875" style="1" customWidth="1"/>
    <col min="14" max="14" width="10.88671875" style="1" customWidth="1"/>
    <col min="15" max="15" width="18.88671875" style="1" customWidth="1"/>
    <col min="16" max="16" width="12.88671875" style="26" customWidth="1"/>
    <col min="17" max="16384" width="9.109375" style="1"/>
  </cols>
  <sheetData>
    <row r="1" spans="1:16" x14ac:dyDescent="0.3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x14ac:dyDescent="0.3">
      <c r="A2" s="46" t="s">
        <v>68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</row>
    <row r="3" spans="1:16" x14ac:dyDescent="0.3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6" ht="8.2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6" x14ac:dyDescent="0.3">
      <c r="A5" s="47" t="s">
        <v>211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</row>
    <row r="6" spans="1:16" x14ac:dyDescent="0.3">
      <c r="A6" s="47" t="s">
        <v>245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</row>
    <row r="7" spans="1:16" x14ac:dyDescent="0.3">
      <c r="A7" s="47" t="s">
        <v>212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spans="1:16" ht="15" x14ac:dyDescent="0.25">
      <c r="A8" s="3"/>
    </row>
    <row r="9" spans="1:16" ht="44.25" customHeight="1" x14ac:dyDescent="0.3">
      <c r="A9" s="57" t="s">
        <v>2</v>
      </c>
      <c r="B9" s="57" t="s">
        <v>63</v>
      </c>
      <c r="C9" s="57" t="s">
        <v>242</v>
      </c>
      <c r="D9" s="57"/>
      <c r="E9" s="57"/>
      <c r="F9" s="57"/>
      <c r="G9" s="59" t="s">
        <v>243</v>
      </c>
      <c r="H9" s="59"/>
      <c r="I9" s="59"/>
      <c r="J9" s="59"/>
      <c r="K9" s="59" t="s">
        <v>244</v>
      </c>
      <c r="L9" s="59"/>
      <c r="M9" s="59"/>
      <c r="N9" s="59"/>
      <c r="O9" s="59" t="s">
        <v>3</v>
      </c>
      <c r="P9" s="48" t="s">
        <v>246</v>
      </c>
    </row>
    <row r="10" spans="1:16" ht="42.75" customHeight="1" x14ac:dyDescent="0.3">
      <c r="A10" s="57"/>
      <c r="B10" s="57"/>
      <c r="C10" s="4" t="s">
        <v>64</v>
      </c>
      <c r="D10" s="4" t="s">
        <v>65</v>
      </c>
      <c r="E10" s="4" t="s">
        <v>66</v>
      </c>
      <c r="F10" s="4" t="s">
        <v>67</v>
      </c>
      <c r="G10" s="4" t="s">
        <v>64</v>
      </c>
      <c r="H10" s="4" t="s">
        <v>65</v>
      </c>
      <c r="I10" s="4" t="s">
        <v>66</v>
      </c>
      <c r="J10" s="4" t="s">
        <v>67</v>
      </c>
      <c r="K10" s="4" t="s">
        <v>64</v>
      </c>
      <c r="L10" s="4" t="s">
        <v>65</v>
      </c>
      <c r="M10" s="4" t="s">
        <v>66</v>
      </c>
      <c r="N10" s="4" t="s">
        <v>67</v>
      </c>
      <c r="O10" s="59"/>
      <c r="P10" s="48"/>
    </row>
    <row r="11" spans="1:16" ht="22.5" customHeight="1" x14ac:dyDescent="0.3">
      <c r="A11" s="58" t="s">
        <v>138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27"/>
    </row>
    <row r="12" spans="1:16" ht="49.5" customHeight="1" x14ac:dyDescent="0.3">
      <c r="A12" s="13" t="s">
        <v>69</v>
      </c>
      <c r="B12" s="6" t="s">
        <v>4</v>
      </c>
      <c r="C12" s="14"/>
      <c r="D12" s="14">
        <f>SUM(D13:D62)</f>
        <v>387410.29000000004</v>
      </c>
      <c r="E12" s="14"/>
      <c r="F12" s="14"/>
      <c r="G12" s="14"/>
      <c r="H12" s="14">
        <f>SUM(H13:H62)</f>
        <v>386119.76000000007</v>
      </c>
      <c r="I12" s="14"/>
      <c r="J12" s="14"/>
      <c r="K12" s="14"/>
      <c r="L12" s="14">
        <f t="shared" ref="L12" si="0">SUM(L13:L62)</f>
        <v>383119.76000000007</v>
      </c>
      <c r="M12" s="14"/>
      <c r="N12" s="14"/>
      <c r="O12" s="8"/>
      <c r="P12" s="8" t="s">
        <v>247</v>
      </c>
    </row>
    <row r="13" spans="1:16" ht="76.5" customHeight="1" x14ac:dyDescent="0.3">
      <c r="A13" s="13" t="s">
        <v>70</v>
      </c>
      <c r="B13" s="6" t="s">
        <v>5</v>
      </c>
      <c r="C13" s="14"/>
      <c r="D13" s="14">
        <v>1067.33</v>
      </c>
      <c r="E13" s="14"/>
      <c r="F13" s="14"/>
      <c r="G13" s="14"/>
      <c r="H13" s="14">
        <v>1064.55</v>
      </c>
      <c r="I13" s="14"/>
      <c r="J13" s="14"/>
      <c r="K13" s="14"/>
      <c r="L13" s="14">
        <v>1064.55</v>
      </c>
      <c r="M13" s="15"/>
      <c r="N13" s="15"/>
      <c r="O13" s="8" t="s">
        <v>274</v>
      </c>
      <c r="P13" s="8" t="s">
        <v>247</v>
      </c>
    </row>
    <row r="14" spans="1:16" ht="150.75" customHeight="1" x14ac:dyDescent="0.3">
      <c r="A14" s="13" t="s">
        <v>71</v>
      </c>
      <c r="B14" s="8" t="s">
        <v>141</v>
      </c>
      <c r="C14" s="14"/>
      <c r="D14" s="16">
        <v>222.5</v>
      </c>
      <c r="E14" s="16"/>
      <c r="F14" s="16"/>
      <c r="G14" s="16"/>
      <c r="H14" s="16">
        <v>222.5</v>
      </c>
      <c r="I14" s="16"/>
      <c r="J14" s="16"/>
      <c r="K14" s="16"/>
      <c r="L14" s="16">
        <v>222.5</v>
      </c>
      <c r="M14" s="30"/>
      <c r="N14" s="30"/>
      <c r="O14" s="8" t="s">
        <v>213</v>
      </c>
      <c r="P14" s="8" t="s">
        <v>247</v>
      </c>
    </row>
    <row r="15" spans="1:16" ht="138" customHeight="1" x14ac:dyDescent="0.3">
      <c r="A15" s="13" t="s">
        <v>72</v>
      </c>
      <c r="B15" s="8" t="s">
        <v>248</v>
      </c>
      <c r="C15" s="14"/>
      <c r="D15" s="16">
        <v>150</v>
      </c>
      <c r="E15" s="16"/>
      <c r="F15" s="16"/>
      <c r="G15" s="16"/>
      <c r="H15" s="16">
        <v>150</v>
      </c>
      <c r="I15" s="16"/>
      <c r="J15" s="16"/>
      <c r="K15" s="16"/>
      <c r="L15" s="16">
        <v>150</v>
      </c>
      <c r="M15" s="30"/>
      <c r="N15" s="30"/>
      <c r="O15" s="8" t="s">
        <v>321</v>
      </c>
      <c r="P15" s="8" t="s">
        <v>247</v>
      </c>
    </row>
    <row r="16" spans="1:16" ht="87" customHeight="1" x14ac:dyDescent="0.3">
      <c r="A16" s="13" t="s">
        <v>73</v>
      </c>
      <c r="B16" s="11" t="s">
        <v>142</v>
      </c>
      <c r="C16" s="14"/>
      <c r="D16" s="14">
        <v>0</v>
      </c>
      <c r="E16" s="14"/>
      <c r="F16" s="14"/>
      <c r="G16" s="14"/>
      <c r="H16" s="14">
        <v>0</v>
      </c>
      <c r="I16" s="14"/>
      <c r="J16" s="14"/>
      <c r="K16" s="14"/>
      <c r="L16" s="14">
        <v>0</v>
      </c>
      <c r="M16" s="15"/>
      <c r="N16" s="15"/>
      <c r="O16" s="8" t="s">
        <v>270</v>
      </c>
      <c r="P16" s="8" t="s">
        <v>247</v>
      </c>
    </row>
    <row r="17" spans="1:16" ht="50.25" customHeight="1" x14ac:dyDescent="0.3">
      <c r="A17" s="13" t="s">
        <v>74</v>
      </c>
      <c r="B17" s="8" t="s">
        <v>7</v>
      </c>
      <c r="C17" s="14"/>
      <c r="D17" s="16">
        <v>0</v>
      </c>
      <c r="E17" s="16"/>
      <c r="F17" s="16"/>
      <c r="G17" s="16"/>
      <c r="H17" s="16">
        <v>0</v>
      </c>
      <c r="I17" s="16"/>
      <c r="J17" s="16"/>
      <c r="K17" s="16"/>
      <c r="L17" s="16">
        <v>0</v>
      </c>
      <c r="M17" s="30"/>
      <c r="N17" s="15"/>
      <c r="O17" s="8" t="s">
        <v>271</v>
      </c>
      <c r="P17" s="8" t="s">
        <v>247</v>
      </c>
    </row>
    <row r="18" spans="1:16" ht="18" customHeight="1" x14ac:dyDescent="0.3">
      <c r="A18" s="13" t="s">
        <v>75</v>
      </c>
      <c r="B18" s="8" t="s">
        <v>6</v>
      </c>
      <c r="C18" s="49"/>
      <c r="D18" s="14">
        <v>0</v>
      </c>
      <c r="E18" s="14"/>
      <c r="F18" s="14"/>
      <c r="G18" s="14"/>
      <c r="H18" s="14">
        <v>0</v>
      </c>
      <c r="I18" s="14"/>
      <c r="J18" s="14"/>
      <c r="K18" s="14"/>
      <c r="L18" s="14">
        <v>0</v>
      </c>
      <c r="M18" s="30"/>
      <c r="N18" s="15"/>
      <c r="O18" s="8" t="s">
        <v>214</v>
      </c>
      <c r="P18" s="8" t="s">
        <v>247</v>
      </c>
    </row>
    <row r="19" spans="1:16" ht="101.25" customHeight="1" x14ac:dyDescent="0.3">
      <c r="A19" s="13"/>
      <c r="B19" s="9" t="s">
        <v>143</v>
      </c>
      <c r="C19" s="50"/>
      <c r="D19" s="14"/>
      <c r="E19" s="14"/>
      <c r="F19" s="14"/>
      <c r="G19" s="14"/>
      <c r="H19" s="14"/>
      <c r="I19" s="14"/>
      <c r="J19" s="14"/>
      <c r="K19" s="14"/>
      <c r="L19" s="14"/>
      <c r="M19" s="30"/>
      <c r="N19" s="15"/>
      <c r="O19" s="8" t="s">
        <v>322</v>
      </c>
      <c r="P19" s="41" t="s">
        <v>247</v>
      </c>
    </row>
    <row r="20" spans="1:16" ht="188.25" customHeight="1" x14ac:dyDescent="0.3">
      <c r="A20" s="13"/>
      <c r="B20" s="10" t="s">
        <v>144</v>
      </c>
      <c r="C20" s="50"/>
      <c r="D20" s="14"/>
      <c r="E20" s="14"/>
      <c r="F20" s="14"/>
      <c r="G20" s="14"/>
      <c r="H20" s="14"/>
      <c r="I20" s="14"/>
      <c r="J20" s="14"/>
      <c r="K20" s="14"/>
      <c r="L20" s="14"/>
      <c r="M20" s="30"/>
      <c r="N20" s="15"/>
      <c r="O20" s="8" t="s">
        <v>272</v>
      </c>
      <c r="P20" s="42"/>
    </row>
    <row r="21" spans="1:16" ht="111.75" customHeight="1" x14ac:dyDescent="0.3">
      <c r="A21" s="13"/>
      <c r="B21" s="13" t="s">
        <v>145</v>
      </c>
      <c r="C21" s="50"/>
      <c r="D21" s="14"/>
      <c r="E21" s="14"/>
      <c r="F21" s="14"/>
      <c r="G21" s="14"/>
      <c r="H21" s="14"/>
      <c r="I21" s="14"/>
      <c r="J21" s="14"/>
      <c r="K21" s="14"/>
      <c r="L21" s="14"/>
      <c r="M21" s="30"/>
      <c r="N21" s="15"/>
      <c r="O21" s="8" t="s">
        <v>272</v>
      </c>
      <c r="P21" s="42"/>
    </row>
    <row r="22" spans="1:16" ht="114.75" customHeight="1" x14ac:dyDescent="0.3">
      <c r="A22" s="13"/>
      <c r="B22" s="13" t="s">
        <v>146</v>
      </c>
      <c r="C22" s="51"/>
      <c r="D22" s="14"/>
      <c r="E22" s="14"/>
      <c r="F22" s="14"/>
      <c r="G22" s="14"/>
      <c r="H22" s="14"/>
      <c r="I22" s="14"/>
      <c r="J22" s="14"/>
      <c r="K22" s="14"/>
      <c r="L22" s="14"/>
      <c r="M22" s="30"/>
      <c r="N22" s="15"/>
      <c r="O22" s="32" t="s">
        <v>239</v>
      </c>
      <c r="P22" s="42"/>
    </row>
    <row r="23" spans="1:16" ht="75.75" customHeight="1" x14ac:dyDescent="0.3">
      <c r="A23" s="13" t="s">
        <v>76</v>
      </c>
      <c r="B23" s="9" t="s">
        <v>8</v>
      </c>
      <c r="C23" s="33"/>
      <c r="D23" s="14">
        <v>0</v>
      </c>
      <c r="E23" s="14"/>
      <c r="F23" s="14"/>
      <c r="G23" s="14"/>
      <c r="H23" s="14">
        <v>0</v>
      </c>
      <c r="I23" s="14"/>
      <c r="J23" s="14"/>
      <c r="K23" s="14"/>
      <c r="L23" s="14">
        <v>0</v>
      </c>
      <c r="M23" s="30"/>
      <c r="N23" s="15"/>
      <c r="O23" s="8" t="s">
        <v>240</v>
      </c>
      <c r="P23" s="8" t="s">
        <v>247</v>
      </c>
    </row>
    <row r="24" spans="1:16" ht="87.75" customHeight="1" x14ac:dyDescent="0.3">
      <c r="A24" s="13" t="s">
        <v>77</v>
      </c>
      <c r="B24" s="11" t="s">
        <v>147</v>
      </c>
      <c r="C24" s="14"/>
      <c r="D24" s="14">
        <v>2037.5</v>
      </c>
      <c r="E24" s="14"/>
      <c r="F24" s="14"/>
      <c r="G24" s="14"/>
      <c r="H24" s="14">
        <v>2037.5</v>
      </c>
      <c r="I24" s="14"/>
      <c r="J24" s="14"/>
      <c r="K24" s="14"/>
      <c r="L24" s="14">
        <v>2037.5</v>
      </c>
      <c r="M24" s="30"/>
      <c r="N24" s="15"/>
      <c r="O24" s="8" t="s">
        <v>280</v>
      </c>
      <c r="P24" s="8" t="s">
        <v>247</v>
      </c>
    </row>
    <row r="25" spans="1:16" ht="162" customHeight="1" x14ac:dyDescent="0.3">
      <c r="A25" s="13" t="s">
        <v>78</v>
      </c>
      <c r="B25" s="11" t="s">
        <v>9</v>
      </c>
      <c r="C25" s="33"/>
      <c r="D25" s="14">
        <v>0</v>
      </c>
      <c r="E25" s="14"/>
      <c r="F25" s="14"/>
      <c r="G25" s="14"/>
      <c r="H25" s="14">
        <v>0</v>
      </c>
      <c r="I25" s="14"/>
      <c r="J25" s="14"/>
      <c r="K25" s="14"/>
      <c r="L25" s="14">
        <v>0</v>
      </c>
      <c r="M25" s="30"/>
      <c r="N25" s="15"/>
      <c r="O25" s="8" t="s">
        <v>294</v>
      </c>
      <c r="P25" s="8" t="s">
        <v>247</v>
      </c>
    </row>
    <row r="26" spans="1:16" ht="160.5" customHeight="1" x14ac:dyDescent="0.3">
      <c r="A26" s="13" t="s">
        <v>79</v>
      </c>
      <c r="B26" s="8" t="s">
        <v>148</v>
      </c>
      <c r="C26" s="33"/>
      <c r="D26" s="14">
        <v>0</v>
      </c>
      <c r="E26" s="14"/>
      <c r="F26" s="14"/>
      <c r="G26" s="14"/>
      <c r="H26" s="14">
        <v>0</v>
      </c>
      <c r="I26" s="14"/>
      <c r="J26" s="14"/>
      <c r="K26" s="14"/>
      <c r="L26" s="14">
        <v>0</v>
      </c>
      <c r="M26" s="30"/>
      <c r="N26" s="15"/>
      <c r="O26" s="8" t="s">
        <v>215</v>
      </c>
      <c r="P26" s="8" t="s">
        <v>247</v>
      </c>
    </row>
    <row r="27" spans="1:16" ht="101.25" customHeight="1" x14ac:dyDescent="0.3">
      <c r="A27" s="13" t="s">
        <v>80</v>
      </c>
      <c r="B27" s="8" t="s">
        <v>10</v>
      </c>
      <c r="C27" s="33"/>
      <c r="D27" s="14">
        <v>0</v>
      </c>
      <c r="E27" s="14"/>
      <c r="F27" s="14"/>
      <c r="G27" s="14"/>
      <c r="H27" s="14"/>
      <c r="I27" s="14"/>
      <c r="J27" s="14"/>
      <c r="K27" s="14"/>
      <c r="L27" s="14"/>
      <c r="M27" s="30"/>
      <c r="N27" s="15"/>
      <c r="O27" s="8" t="s">
        <v>215</v>
      </c>
      <c r="P27" s="8" t="s">
        <v>247</v>
      </c>
    </row>
    <row r="28" spans="1:16" ht="150" customHeight="1" x14ac:dyDescent="0.3">
      <c r="A28" s="13" t="s">
        <v>81</v>
      </c>
      <c r="B28" s="11" t="s">
        <v>149</v>
      </c>
      <c r="C28" s="33"/>
      <c r="D28" s="14">
        <v>14612.4</v>
      </c>
      <c r="E28" s="14"/>
      <c r="F28" s="14"/>
      <c r="G28" s="14"/>
      <c r="H28" s="14">
        <v>14612.4</v>
      </c>
      <c r="I28" s="14"/>
      <c r="J28" s="14"/>
      <c r="K28" s="14"/>
      <c r="L28" s="14">
        <v>14612.4</v>
      </c>
      <c r="M28" s="30"/>
      <c r="N28" s="15"/>
      <c r="O28" s="8" t="s">
        <v>319</v>
      </c>
      <c r="P28" s="8" t="s">
        <v>247</v>
      </c>
    </row>
    <row r="29" spans="1:16" ht="132.6" customHeight="1" x14ac:dyDescent="0.3">
      <c r="A29" s="13" t="s">
        <v>82</v>
      </c>
      <c r="B29" s="11" t="s">
        <v>150</v>
      </c>
      <c r="C29" s="33"/>
      <c r="D29" s="14">
        <v>1145.67</v>
      </c>
      <c r="E29" s="14"/>
      <c r="F29" s="14"/>
      <c r="G29" s="14"/>
      <c r="H29" s="14">
        <v>1145.6600000000001</v>
      </c>
      <c r="I29" s="14"/>
      <c r="J29" s="14"/>
      <c r="K29" s="14"/>
      <c r="L29" s="14">
        <v>1145.6600000000001</v>
      </c>
      <c r="M29" s="30"/>
      <c r="N29" s="15"/>
      <c r="O29" s="8" t="s">
        <v>256</v>
      </c>
      <c r="P29" s="8" t="s">
        <v>247</v>
      </c>
    </row>
    <row r="30" spans="1:16" ht="78.75" customHeight="1" x14ac:dyDescent="0.3">
      <c r="A30" s="13" t="s">
        <v>83</v>
      </c>
      <c r="B30" s="11" t="s">
        <v>151</v>
      </c>
      <c r="C30" s="33"/>
      <c r="D30" s="14">
        <v>22613.51</v>
      </c>
      <c r="E30" s="14"/>
      <c r="F30" s="14"/>
      <c r="G30" s="14"/>
      <c r="H30" s="14">
        <v>22613.51</v>
      </c>
      <c r="I30" s="14"/>
      <c r="J30" s="14"/>
      <c r="K30" s="14"/>
      <c r="L30" s="14">
        <v>22613.51</v>
      </c>
      <c r="M30" s="30"/>
      <c r="N30" s="15"/>
      <c r="O30" s="8" t="s">
        <v>295</v>
      </c>
      <c r="P30" s="8" t="s">
        <v>247</v>
      </c>
    </row>
    <row r="31" spans="1:16" ht="174.75" customHeight="1" x14ac:dyDescent="0.3">
      <c r="A31" s="13" t="s">
        <v>84</v>
      </c>
      <c r="B31" s="11" t="s">
        <v>204</v>
      </c>
      <c r="C31" s="14"/>
      <c r="D31" s="14">
        <v>1662.75</v>
      </c>
      <c r="E31" s="14"/>
      <c r="F31" s="14"/>
      <c r="G31" s="14"/>
      <c r="H31" s="14">
        <v>1662.75</v>
      </c>
      <c r="I31" s="14"/>
      <c r="J31" s="14"/>
      <c r="K31" s="14"/>
      <c r="L31" s="14">
        <v>1662.75</v>
      </c>
      <c r="M31" s="30"/>
      <c r="N31" s="15"/>
      <c r="O31" s="8" t="s">
        <v>304</v>
      </c>
      <c r="P31" s="8" t="s">
        <v>247</v>
      </c>
    </row>
    <row r="32" spans="1:16" ht="127.5" customHeight="1" x14ac:dyDescent="0.3">
      <c r="A32" s="13" t="s">
        <v>85</v>
      </c>
      <c r="B32" s="11" t="s">
        <v>152</v>
      </c>
      <c r="C32" s="14"/>
      <c r="D32" s="14">
        <v>415.69</v>
      </c>
      <c r="E32" s="14"/>
      <c r="F32" s="14"/>
      <c r="G32" s="14"/>
      <c r="H32" s="14">
        <v>415.69</v>
      </c>
      <c r="I32" s="14"/>
      <c r="J32" s="14"/>
      <c r="K32" s="14"/>
      <c r="L32" s="14">
        <v>415.69</v>
      </c>
      <c r="M32" s="30"/>
      <c r="N32" s="15"/>
      <c r="O32" s="8" t="s">
        <v>314</v>
      </c>
      <c r="P32" s="8" t="s">
        <v>307</v>
      </c>
    </row>
    <row r="33" spans="1:17" ht="112.5" customHeight="1" x14ac:dyDescent="0.3">
      <c r="A33" s="13" t="s">
        <v>86</v>
      </c>
      <c r="B33" s="11" t="s">
        <v>11</v>
      </c>
      <c r="C33" s="14"/>
      <c r="D33" s="14">
        <v>4276.26</v>
      </c>
      <c r="E33" s="14"/>
      <c r="F33" s="14"/>
      <c r="G33" s="14"/>
      <c r="H33" s="14">
        <v>4262.53</v>
      </c>
      <c r="I33" s="14"/>
      <c r="J33" s="14"/>
      <c r="K33" s="14"/>
      <c r="L33" s="14">
        <v>4262.53</v>
      </c>
      <c r="M33" s="30"/>
      <c r="N33" s="15"/>
      <c r="O33" s="8" t="s">
        <v>296</v>
      </c>
      <c r="P33" s="8" t="s">
        <v>247</v>
      </c>
    </row>
    <row r="34" spans="1:17" ht="113.4" customHeight="1" x14ac:dyDescent="0.3">
      <c r="A34" s="13" t="s">
        <v>87</v>
      </c>
      <c r="B34" s="6" t="s">
        <v>221</v>
      </c>
      <c r="C34" s="14"/>
      <c r="D34" s="14">
        <v>345.05</v>
      </c>
      <c r="E34" s="14"/>
      <c r="F34" s="14"/>
      <c r="G34" s="14"/>
      <c r="H34" s="14">
        <v>345.05</v>
      </c>
      <c r="I34" s="14"/>
      <c r="J34" s="14"/>
      <c r="K34" s="14"/>
      <c r="L34" s="14">
        <v>345.05</v>
      </c>
      <c r="M34" s="30"/>
      <c r="N34" s="15"/>
      <c r="O34" s="8" t="s">
        <v>297</v>
      </c>
      <c r="P34" s="8" t="s">
        <v>247</v>
      </c>
    </row>
    <row r="35" spans="1:17" ht="174" customHeight="1" x14ac:dyDescent="0.3">
      <c r="A35" s="13" t="s">
        <v>88</v>
      </c>
      <c r="B35" s="6" t="s">
        <v>153</v>
      </c>
      <c r="C35" s="14"/>
      <c r="D35" s="14">
        <v>3045.4</v>
      </c>
      <c r="E35" s="14"/>
      <c r="F35" s="14"/>
      <c r="G35" s="14"/>
      <c r="H35" s="14">
        <v>2953.17</v>
      </c>
      <c r="I35" s="14"/>
      <c r="J35" s="14"/>
      <c r="K35" s="14"/>
      <c r="L35" s="14">
        <v>2953.17</v>
      </c>
      <c r="M35" s="30"/>
      <c r="N35" s="15"/>
      <c r="O35" s="8" t="s">
        <v>320</v>
      </c>
      <c r="P35" s="8" t="s">
        <v>307</v>
      </c>
    </row>
    <row r="36" spans="1:17" ht="209.25" customHeight="1" x14ac:dyDescent="0.3">
      <c r="A36" s="13" t="s">
        <v>89</v>
      </c>
      <c r="B36" s="11" t="s">
        <v>154</v>
      </c>
      <c r="C36" s="14"/>
      <c r="D36" s="14">
        <v>413.14</v>
      </c>
      <c r="E36" s="14"/>
      <c r="F36" s="14"/>
      <c r="G36" s="14"/>
      <c r="H36" s="14">
        <v>381.37</v>
      </c>
      <c r="I36" s="14"/>
      <c r="J36" s="14"/>
      <c r="K36" s="14"/>
      <c r="L36" s="14">
        <v>381.37</v>
      </c>
      <c r="M36" s="30"/>
      <c r="N36" s="15"/>
      <c r="O36" s="8" t="s">
        <v>323</v>
      </c>
      <c r="P36" s="8" t="s">
        <v>307</v>
      </c>
    </row>
    <row r="37" spans="1:17" ht="249.75" customHeight="1" x14ac:dyDescent="0.3">
      <c r="A37" s="13" t="s">
        <v>90</v>
      </c>
      <c r="B37" s="11" t="s">
        <v>155</v>
      </c>
      <c r="C37" s="14"/>
      <c r="D37" s="14">
        <v>197.02</v>
      </c>
      <c r="E37" s="14"/>
      <c r="F37" s="14"/>
      <c r="G37" s="14"/>
      <c r="H37" s="14">
        <v>191.12</v>
      </c>
      <c r="I37" s="14"/>
      <c r="J37" s="14"/>
      <c r="K37" s="14"/>
      <c r="L37" s="14">
        <v>191.12</v>
      </c>
      <c r="M37" s="30"/>
      <c r="N37" s="15"/>
      <c r="O37" s="8" t="s">
        <v>318</v>
      </c>
      <c r="P37" s="8" t="s">
        <v>307</v>
      </c>
    </row>
    <row r="38" spans="1:17" ht="201.75" customHeight="1" x14ac:dyDescent="0.3">
      <c r="A38" s="13" t="s">
        <v>91</v>
      </c>
      <c r="B38" s="11" t="s">
        <v>156</v>
      </c>
      <c r="C38" s="14"/>
      <c r="D38" s="14">
        <v>30.61</v>
      </c>
      <c r="E38" s="14"/>
      <c r="F38" s="14"/>
      <c r="G38" s="14"/>
      <c r="H38" s="14">
        <v>26.81</v>
      </c>
      <c r="I38" s="14"/>
      <c r="J38" s="14"/>
      <c r="K38" s="14"/>
      <c r="L38" s="14">
        <v>26.81</v>
      </c>
      <c r="M38" s="30"/>
      <c r="N38" s="15"/>
      <c r="O38" s="8" t="s">
        <v>315</v>
      </c>
      <c r="P38" s="8" t="s">
        <v>307</v>
      </c>
    </row>
    <row r="39" spans="1:17" ht="128.25" customHeight="1" x14ac:dyDescent="0.3">
      <c r="A39" s="13" t="s">
        <v>92</v>
      </c>
      <c r="B39" s="11" t="s">
        <v>157</v>
      </c>
      <c r="C39" s="14"/>
      <c r="D39" s="14">
        <v>0</v>
      </c>
      <c r="E39" s="14"/>
      <c r="F39" s="14"/>
      <c r="G39" s="14"/>
      <c r="H39" s="14">
        <v>0</v>
      </c>
      <c r="I39" s="14"/>
      <c r="J39" s="14"/>
      <c r="K39" s="14"/>
      <c r="L39" s="14">
        <v>0</v>
      </c>
      <c r="M39" s="30"/>
      <c r="N39" s="15"/>
      <c r="O39" s="8" t="s">
        <v>241</v>
      </c>
      <c r="P39" s="8" t="s">
        <v>247</v>
      </c>
    </row>
    <row r="40" spans="1:17" ht="138.75" customHeight="1" x14ac:dyDescent="0.3">
      <c r="A40" s="13" t="s">
        <v>93</v>
      </c>
      <c r="B40" s="11" t="s">
        <v>158</v>
      </c>
      <c r="C40" s="14"/>
      <c r="D40" s="16">
        <v>0</v>
      </c>
      <c r="E40" s="16"/>
      <c r="F40" s="16"/>
      <c r="G40" s="16"/>
      <c r="H40" s="16">
        <v>0</v>
      </c>
      <c r="I40" s="16"/>
      <c r="J40" s="16"/>
      <c r="K40" s="16"/>
      <c r="L40" s="16">
        <v>0</v>
      </c>
      <c r="M40" s="30"/>
      <c r="N40" s="15"/>
      <c r="O40" s="8" t="s">
        <v>275</v>
      </c>
      <c r="P40" s="8" t="s">
        <v>247</v>
      </c>
    </row>
    <row r="41" spans="1:17" ht="163.5" customHeight="1" x14ac:dyDescent="0.3">
      <c r="A41" s="13" t="s">
        <v>94</v>
      </c>
      <c r="B41" s="11" t="s">
        <v>159</v>
      </c>
      <c r="C41" s="14"/>
      <c r="D41" s="14">
        <v>0</v>
      </c>
      <c r="E41" s="14"/>
      <c r="F41" s="14"/>
      <c r="G41" s="14"/>
      <c r="H41" s="14">
        <v>0</v>
      </c>
      <c r="I41" s="14"/>
      <c r="J41" s="14"/>
      <c r="K41" s="14"/>
      <c r="L41" s="14">
        <v>0</v>
      </c>
      <c r="M41" s="30"/>
      <c r="N41" s="15"/>
      <c r="O41" s="8" t="s">
        <v>298</v>
      </c>
      <c r="P41" s="8" t="s">
        <v>247</v>
      </c>
    </row>
    <row r="42" spans="1:17" ht="214.5" customHeight="1" x14ac:dyDescent="0.3">
      <c r="A42" s="13" t="s">
        <v>95</v>
      </c>
      <c r="B42" s="8" t="s">
        <v>160</v>
      </c>
      <c r="C42" s="14"/>
      <c r="D42" s="14">
        <v>0</v>
      </c>
      <c r="E42" s="14"/>
      <c r="F42" s="14"/>
      <c r="G42" s="14"/>
      <c r="H42" s="14">
        <v>0</v>
      </c>
      <c r="I42" s="14"/>
      <c r="J42" s="14"/>
      <c r="K42" s="14"/>
      <c r="L42" s="14">
        <v>0</v>
      </c>
      <c r="M42" s="30"/>
      <c r="N42" s="15"/>
      <c r="O42" s="8" t="s">
        <v>216</v>
      </c>
      <c r="P42" s="8" t="s">
        <v>247</v>
      </c>
    </row>
    <row r="43" spans="1:17" ht="150" customHeight="1" x14ac:dyDescent="0.3">
      <c r="A43" s="13" t="s">
        <v>96</v>
      </c>
      <c r="B43" s="8" t="s">
        <v>161</v>
      </c>
      <c r="C43" s="14"/>
      <c r="D43" s="14">
        <v>0</v>
      </c>
      <c r="E43" s="14"/>
      <c r="F43" s="14"/>
      <c r="G43" s="14"/>
      <c r="H43" s="14">
        <v>0</v>
      </c>
      <c r="I43" s="14"/>
      <c r="J43" s="14"/>
      <c r="K43" s="14"/>
      <c r="L43" s="14">
        <v>0</v>
      </c>
      <c r="M43" s="30"/>
      <c r="N43" s="15"/>
      <c r="O43" s="8" t="s">
        <v>305</v>
      </c>
      <c r="P43" s="41" t="s">
        <v>247</v>
      </c>
    </row>
    <row r="44" spans="1:17" ht="211.5" customHeight="1" x14ac:dyDescent="0.3">
      <c r="A44" s="13" t="s">
        <v>97</v>
      </c>
      <c r="B44" s="11" t="s">
        <v>162</v>
      </c>
      <c r="C44" s="14"/>
      <c r="D44" s="16">
        <v>584.71</v>
      </c>
      <c r="E44" s="16"/>
      <c r="F44" s="16"/>
      <c r="G44" s="16"/>
      <c r="H44" s="16">
        <v>573.72</v>
      </c>
      <c r="I44" s="16"/>
      <c r="J44" s="16"/>
      <c r="K44" s="16"/>
      <c r="L44" s="16">
        <v>573.72</v>
      </c>
      <c r="M44" s="30"/>
      <c r="N44" s="15"/>
      <c r="O44" s="8" t="s">
        <v>251</v>
      </c>
      <c r="P44" s="41" t="s">
        <v>247</v>
      </c>
      <c r="Q44" s="5"/>
    </row>
    <row r="45" spans="1:17" ht="165" customHeight="1" x14ac:dyDescent="0.3">
      <c r="A45" s="13" t="s">
        <v>164</v>
      </c>
      <c r="B45" s="11" t="s">
        <v>163</v>
      </c>
      <c r="C45" s="14"/>
      <c r="D45" s="16">
        <v>17856</v>
      </c>
      <c r="E45" s="16"/>
      <c r="F45" s="16"/>
      <c r="G45" s="16"/>
      <c r="H45" s="16">
        <v>17856</v>
      </c>
      <c r="I45" s="16"/>
      <c r="J45" s="16"/>
      <c r="K45" s="16"/>
      <c r="L45" s="16">
        <v>17856</v>
      </c>
      <c r="M45" s="30"/>
      <c r="N45" s="15"/>
      <c r="O45" s="8" t="s">
        <v>252</v>
      </c>
      <c r="P45" s="41" t="s">
        <v>247</v>
      </c>
    </row>
    <row r="46" spans="1:17" ht="189" customHeight="1" x14ac:dyDescent="0.3">
      <c r="A46" s="13" t="s">
        <v>165</v>
      </c>
      <c r="B46" s="6" t="s">
        <v>12</v>
      </c>
      <c r="C46" s="14"/>
      <c r="D46" s="16">
        <v>0</v>
      </c>
      <c r="E46" s="16"/>
      <c r="F46" s="16"/>
      <c r="G46" s="16"/>
      <c r="H46" s="16">
        <v>0</v>
      </c>
      <c r="I46" s="16"/>
      <c r="J46" s="16"/>
      <c r="K46" s="16"/>
      <c r="L46" s="16">
        <v>0</v>
      </c>
      <c r="M46" s="30"/>
      <c r="N46" s="15"/>
      <c r="O46" s="8" t="s">
        <v>254</v>
      </c>
      <c r="P46" s="41" t="s">
        <v>247</v>
      </c>
    </row>
    <row r="47" spans="1:17" ht="53.25" customHeight="1" x14ac:dyDescent="0.3">
      <c r="A47" s="13" t="s">
        <v>166</v>
      </c>
      <c r="B47" s="11" t="s">
        <v>13</v>
      </c>
      <c r="C47" s="14"/>
      <c r="D47" s="16">
        <v>0</v>
      </c>
      <c r="E47" s="16"/>
      <c r="F47" s="16"/>
      <c r="G47" s="16"/>
      <c r="H47" s="16">
        <v>0</v>
      </c>
      <c r="I47" s="16"/>
      <c r="J47" s="16"/>
      <c r="K47" s="16"/>
      <c r="L47" s="16">
        <v>0</v>
      </c>
      <c r="M47" s="30"/>
      <c r="N47" s="15"/>
      <c r="O47" s="8" t="s">
        <v>276</v>
      </c>
      <c r="P47" s="43" t="s">
        <v>307</v>
      </c>
    </row>
    <row r="48" spans="1:17" ht="51.75" customHeight="1" x14ac:dyDescent="0.3">
      <c r="A48" s="13" t="s">
        <v>168</v>
      </c>
      <c r="B48" s="8" t="s">
        <v>167</v>
      </c>
      <c r="C48" s="14"/>
      <c r="D48" s="14">
        <v>1887.74</v>
      </c>
      <c r="E48" s="14"/>
      <c r="F48" s="14"/>
      <c r="G48" s="14"/>
      <c r="H48" s="14">
        <v>1883.27</v>
      </c>
      <c r="I48" s="14"/>
      <c r="J48" s="14"/>
      <c r="K48" s="14"/>
      <c r="L48" s="14">
        <v>1883.27</v>
      </c>
      <c r="M48" s="30"/>
      <c r="N48" s="15"/>
      <c r="O48" s="8" t="s">
        <v>277</v>
      </c>
      <c r="P48" s="41" t="s">
        <v>247</v>
      </c>
    </row>
    <row r="49" spans="1:16" ht="90.75" customHeight="1" x14ac:dyDescent="0.3">
      <c r="A49" s="13" t="s">
        <v>170</v>
      </c>
      <c r="B49" s="8" t="s">
        <v>169</v>
      </c>
      <c r="C49" s="14"/>
      <c r="D49" s="14">
        <v>15803.24</v>
      </c>
      <c r="E49" s="14"/>
      <c r="F49" s="14"/>
      <c r="G49" s="14"/>
      <c r="H49" s="14">
        <v>15798.83</v>
      </c>
      <c r="I49" s="14"/>
      <c r="J49" s="14"/>
      <c r="K49" s="14"/>
      <c r="L49" s="14">
        <v>15798.83</v>
      </c>
      <c r="M49" s="30"/>
      <c r="N49" s="15"/>
      <c r="O49" s="8" t="s">
        <v>278</v>
      </c>
      <c r="P49" s="41" t="s">
        <v>247</v>
      </c>
    </row>
    <row r="50" spans="1:16" ht="137.25" customHeight="1" x14ac:dyDescent="0.3">
      <c r="A50" s="13" t="s">
        <v>172</v>
      </c>
      <c r="B50" s="8" t="s">
        <v>171</v>
      </c>
      <c r="C50" s="14"/>
      <c r="D50" s="16">
        <v>578.96</v>
      </c>
      <c r="E50" s="16"/>
      <c r="F50" s="16"/>
      <c r="G50" s="16"/>
      <c r="H50" s="16">
        <v>573.27</v>
      </c>
      <c r="I50" s="16"/>
      <c r="J50" s="16"/>
      <c r="K50" s="16"/>
      <c r="L50" s="16">
        <v>573.27</v>
      </c>
      <c r="M50" s="30"/>
      <c r="N50" s="15"/>
      <c r="O50" s="8" t="s">
        <v>306</v>
      </c>
      <c r="P50" s="43" t="s">
        <v>307</v>
      </c>
    </row>
    <row r="51" spans="1:16" ht="251.25" customHeight="1" x14ac:dyDescent="0.3">
      <c r="A51" s="13" t="s">
        <v>174</v>
      </c>
      <c r="B51" s="6" t="s">
        <v>173</v>
      </c>
      <c r="C51" s="14"/>
      <c r="D51" s="16">
        <v>0</v>
      </c>
      <c r="E51" s="16"/>
      <c r="F51" s="16"/>
      <c r="G51" s="16"/>
      <c r="H51" s="16">
        <v>0</v>
      </c>
      <c r="I51" s="16"/>
      <c r="J51" s="16"/>
      <c r="K51" s="34"/>
      <c r="L51" s="16">
        <v>0</v>
      </c>
      <c r="M51" s="30"/>
      <c r="N51" s="15"/>
      <c r="O51" s="8" t="s">
        <v>279</v>
      </c>
      <c r="P51" s="41" t="s">
        <v>247</v>
      </c>
    </row>
    <row r="52" spans="1:16" ht="84.75" customHeight="1" x14ac:dyDescent="0.3">
      <c r="A52" s="13" t="s">
        <v>176</v>
      </c>
      <c r="B52" s="6" t="s">
        <v>175</v>
      </c>
      <c r="C52" s="14"/>
      <c r="D52" s="14">
        <v>0</v>
      </c>
      <c r="E52" s="14"/>
      <c r="F52" s="14"/>
      <c r="G52" s="14"/>
      <c r="H52" s="14">
        <v>0</v>
      </c>
      <c r="I52" s="14"/>
      <c r="J52" s="14"/>
      <c r="K52" s="14"/>
      <c r="L52" s="14">
        <v>0</v>
      </c>
      <c r="M52" s="30"/>
      <c r="N52" s="15"/>
      <c r="O52" s="8" t="s">
        <v>257</v>
      </c>
      <c r="P52" s="8" t="s">
        <v>247</v>
      </c>
    </row>
    <row r="53" spans="1:16" ht="201" customHeight="1" x14ac:dyDescent="0.3">
      <c r="A53" s="13" t="s">
        <v>178</v>
      </c>
      <c r="B53" s="6" t="s">
        <v>177</v>
      </c>
      <c r="C53" s="14"/>
      <c r="D53" s="14">
        <v>0</v>
      </c>
      <c r="E53" s="14"/>
      <c r="F53" s="14"/>
      <c r="G53" s="14"/>
      <c r="H53" s="14">
        <v>0</v>
      </c>
      <c r="I53" s="14"/>
      <c r="J53" s="14"/>
      <c r="K53" s="14"/>
      <c r="L53" s="14">
        <v>0</v>
      </c>
      <c r="M53" s="30"/>
      <c r="N53" s="15"/>
      <c r="O53" s="8" t="s">
        <v>283</v>
      </c>
      <c r="P53" s="42"/>
    </row>
    <row r="54" spans="1:16" ht="289.5" customHeight="1" x14ac:dyDescent="0.3">
      <c r="A54" s="13" t="s">
        <v>180</v>
      </c>
      <c r="B54" s="6" t="s">
        <v>179</v>
      </c>
      <c r="C54" s="14"/>
      <c r="D54" s="16">
        <v>241.59</v>
      </c>
      <c r="E54" s="16"/>
      <c r="F54" s="16"/>
      <c r="G54" s="16"/>
      <c r="H54" s="16">
        <v>241.59</v>
      </c>
      <c r="I54" s="16"/>
      <c r="J54" s="16"/>
      <c r="K54" s="16"/>
      <c r="L54" s="16">
        <v>241.59</v>
      </c>
      <c r="M54" s="30"/>
      <c r="N54" s="15"/>
      <c r="O54" s="8" t="s">
        <v>281</v>
      </c>
      <c r="P54" s="8" t="s">
        <v>307</v>
      </c>
    </row>
    <row r="55" spans="1:16" ht="92.25" customHeight="1" x14ac:dyDescent="0.3">
      <c r="A55" s="13" t="s">
        <v>182</v>
      </c>
      <c r="B55" s="8" t="s">
        <v>181</v>
      </c>
      <c r="C55" s="14"/>
      <c r="D55" s="14">
        <v>0</v>
      </c>
      <c r="E55" s="14"/>
      <c r="F55" s="14"/>
      <c r="G55" s="14"/>
      <c r="H55" s="14">
        <v>0</v>
      </c>
      <c r="I55" s="14"/>
      <c r="J55" s="14"/>
      <c r="K55" s="14"/>
      <c r="L55" s="14">
        <v>0</v>
      </c>
      <c r="M55" s="30"/>
      <c r="N55" s="15"/>
      <c r="O55" s="8" t="s">
        <v>253</v>
      </c>
      <c r="P55" s="8" t="s">
        <v>247</v>
      </c>
    </row>
    <row r="56" spans="1:16" ht="65.25" customHeight="1" x14ac:dyDescent="0.3">
      <c r="A56" s="13" t="s">
        <v>183</v>
      </c>
      <c r="B56" s="8" t="s">
        <v>14</v>
      </c>
      <c r="C56" s="14"/>
      <c r="D56" s="14">
        <v>0</v>
      </c>
      <c r="E56" s="14"/>
      <c r="F56" s="14"/>
      <c r="G56" s="14"/>
      <c r="H56" s="14">
        <v>0</v>
      </c>
      <c r="I56" s="14"/>
      <c r="J56" s="14"/>
      <c r="K56" s="14"/>
      <c r="L56" s="14">
        <v>0</v>
      </c>
      <c r="M56" s="30"/>
      <c r="N56" s="15"/>
      <c r="O56" s="8" t="s">
        <v>255</v>
      </c>
      <c r="P56" s="8" t="s">
        <v>247</v>
      </c>
    </row>
    <row r="57" spans="1:16" ht="87.75" customHeight="1" x14ac:dyDescent="0.3">
      <c r="A57" s="13" t="s">
        <v>249</v>
      </c>
      <c r="B57" s="6" t="s">
        <v>184</v>
      </c>
      <c r="C57" s="14"/>
      <c r="D57" s="14">
        <v>286321.89</v>
      </c>
      <c r="E57" s="14"/>
      <c r="F57" s="14"/>
      <c r="G57" s="14"/>
      <c r="H57" s="14">
        <v>285207.14</v>
      </c>
      <c r="I57" s="14"/>
      <c r="J57" s="14"/>
      <c r="K57" s="14"/>
      <c r="L57" s="14">
        <v>285207.14</v>
      </c>
      <c r="M57" s="30"/>
      <c r="N57" s="15"/>
      <c r="O57" s="8" t="s">
        <v>273</v>
      </c>
      <c r="P57" s="8" t="s">
        <v>247</v>
      </c>
    </row>
    <row r="58" spans="1:16" ht="138" customHeight="1" x14ac:dyDescent="0.3">
      <c r="A58" s="13" t="s">
        <v>185</v>
      </c>
      <c r="B58" s="40" t="s">
        <v>15</v>
      </c>
      <c r="C58" s="14"/>
      <c r="D58" s="16">
        <v>200</v>
      </c>
      <c r="E58" s="16"/>
      <c r="F58" s="16"/>
      <c r="G58" s="16"/>
      <c r="H58" s="16">
        <v>200</v>
      </c>
      <c r="I58" s="16"/>
      <c r="J58" s="16"/>
      <c r="K58" s="16"/>
      <c r="L58" s="16">
        <v>200</v>
      </c>
      <c r="M58" s="30"/>
      <c r="N58" s="15"/>
      <c r="O58" s="8" t="s">
        <v>303</v>
      </c>
      <c r="P58" s="8" t="s">
        <v>247</v>
      </c>
    </row>
    <row r="59" spans="1:16" ht="363" customHeight="1" x14ac:dyDescent="0.3">
      <c r="A59" s="13" t="s">
        <v>187</v>
      </c>
      <c r="B59" s="40" t="s">
        <v>186</v>
      </c>
      <c r="C59" s="14"/>
      <c r="D59" s="14">
        <v>7293.64</v>
      </c>
      <c r="E59" s="14"/>
      <c r="F59" s="14"/>
      <c r="G59" s="14"/>
      <c r="H59" s="14">
        <v>7293.64</v>
      </c>
      <c r="I59" s="14"/>
      <c r="J59" s="14"/>
      <c r="K59" s="14"/>
      <c r="L59" s="14">
        <v>7293.64</v>
      </c>
      <c r="M59" s="30"/>
      <c r="N59" s="15"/>
      <c r="O59" s="8" t="s">
        <v>299</v>
      </c>
      <c r="P59" s="8" t="s">
        <v>247</v>
      </c>
    </row>
    <row r="60" spans="1:16" ht="147" customHeight="1" x14ac:dyDescent="0.3">
      <c r="A60" s="13" t="s">
        <v>189</v>
      </c>
      <c r="B60" s="40" t="s">
        <v>188</v>
      </c>
      <c r="C60" s="14"/>
      <c r="D60" s="14">
        <v>1407.69</v>
      </c>
      <c r="E60" s="14"/>
      <c r="F60" s="14"/>
      <c r="G60" s="14"/>
      <c r="H60" s="14">
        <v>1407.69</v>
      </c>
      <c r="I60" s="14"/>
      <c r="J60" s="14"/>
      <c r="K60" s="14"/>
      <c r="L60" s="14">
        <v>1407.69</v>
      </c>
      <c r="M60" s="30"/>
      <c r="N60" s="15"/>
      <c r="O60" s="8" t="s">
        <v>300</v>
      </c>
      <c r="P60" s="8" t="s">
        <v>247</v>
      </c>
    </row>
    <row r="61" spans="1:16" ht="90" customHeight="1" x14ac:dyDescent="0.3">
      <c r="A61" s="13" t="s">
        <v>237</v>
      </c>
      <c r="B61" s="40" t="s">
        <v>190</v>
      </c>
      <c r="C61" s="14"/>
      <c r="D61" s="16">
        <v>0</v>
      </c>
      <c r="E61" s="16"/>
      <c r="F61" s="16"/>
      <c r="G61" s="16"/>
      <c r="H61" s="16">
        <v>0</v>
      </c>
      <c r="I61" s="16"/>
      <c r="J61" s="16"/>
      <c r="K61" s="16"/>
      <c r="L61" s="16">
        <v>0</v>
      </c>
      <c r="M61" s="30"/>
      <c r="N61" s="15"/>
      <c r="O61" s="8" t="s">
        <v>317</v>
      </c>
      <c r="P61" s="41" t="s">
        <v>247</v>
      </c>
    </row>
    <row r="62" spans="1:16" ht="125.25" customHeight="1" x14ac:dyDescent="0.3">
      <c r="A62" s="13" t="s">
        <v>250</v>
      </c>
      <c r="B62" s="40" t="s">
        <v>236</v>
      </c>
      <c r="C62" s="14"/>
      <c r="D62" s="16">
        <v>3000</v>
      </c>
      <c r="E62" s="16"/>
      <c r="F62" s="16"/>
      <c r="G62" s="16"/>
      <c r="H62" s="16">
        <v>3000</v>
      </c>
      <c r="I62" s="16"/>
      <c r="J62" s="16"/>
      <c r="K62" s="16"/>
      <c r="L62" s="16">
        <v>0</v>
      </c>
      <c r="M62" s="30"/>
      <c r="N62" s="15"/>
      <c r="O62" s="8" t="s">
        <v>302</v>
      </c>
      <c r="P62" s="8" t="s">
        <v>307</v>
      </c>
    </row>
    <row r="63" spans="1:16" ht="52.5" customHeight="1" x14ac:dyDescent="0.3">
      <c r="A63" s="7" t="s">
        <v>16</v>
      </c>
      <c r="B63" s="6" t="s">
        <v>191</v>
      </c>
      <c r="C63" s="14"/>
      <c r="D63" s="16">
        <f>D64</f>
        <v>21988.82</v>
      </c>
      <c r="E63" s="16"/>
      <c r="F63" s="16"/>
      <c r="G63" s="16"/>
      <c r="H63" s="16">
        <f t="shared" ref="H63:L63" si="1">H64</f>
        <v>21988.81</v>
      </c>
      <c r="I63" s="16"/>
      <c r="J63" s="16"/>
      <c r="K63" s="16"/>
      <c r="L63" s="16">
        <f t="shared" si="1"/>
        <v>21988.81</v>
      </c>
      <c r="M63" s="16"/>
      <c r="N63" s="16"/>
      <c r="O63" s="8"/>
      <c r="P63" s="8" t="s">
        <v>247</v>
      </c>
    </row>
    <row r="64" spans="1:16" ht="163.5" customHeight="1" x14ac:dyDescent="0.3">
      <c r="A64" s="7" t="s">
        <v>98</v>
      </c>
      <c r="B64" s="6" t="s">
        <v>17</v>
      </c>
      <c r="C64" s="14"/>
      <c r="D64" s="16">
        <v>21988.82</v>
      </c>
      <c r="E64" s="16"/>
      <c r="F64" s="16"/>
      <c r="G64" s="16"/>
      <c r="H64" s="16">
        <v>21988.81</v>
      </c>
      <c r="I64" s="16"/>
      <c r="J64" s="16"/>
      <c r="K64" s="16"/>
      <c r="L64" s="16">
        <v>21988.81</v>
      </c>
      <c r="M64" s="30"/>
      <c r="N64" s="15"/>
      <c r="O64" s="6" t="s">
        <v>310</v>
      </c>
      <c r="P64" s="8" t="s">
        <v>247</v>
      </c>
    </row>
    <row r="65" spans="1:16" ht="402.75" customHeight="1" x14ac:dyDescent="0.3">
      <c r="A65" s="7" t="s">
        <v>205</v>
      </c>
      <c r="B65" s="8" t="s">
        <v>206</v>
      </c>
      <c r="C65" s="16">
        <v>286929</v>
      </c>
      <c r="D65" s="35"/>
      <c r="E65" s="16"/>
      <c r="F65" s="16"/>
      <c r="G65" s="16">
        <v>286839.03000000003</v>
      </c>
      <c r="H65" s="35"/>
      <c r="I65" s="16"/>
      <c r="J65" s="16"/>
      <c r="K65" s="16">
        <v>286839.03000000003</v>
      </c>
      <c r="L65" s="35"/>
      <c r="M65" s="30"/>
      <c r="N65" s="15"/>
      <c r="O65" s="11" t="s">
        <v>282</v>
      </c>
      <c r="P65" s="41" t="s">
        <v>247</v>
      </c>
    </row>
    <row r="66" spans="1:16" ht="67.5" customHeight="1" x14ac:dyDescent="0.3">
      <c r="A66" s="7" t="s">
        <v>18</v>
      </c>
      <c r="B66" s="6" t="s">
        <v>19</v>
      </c>
      <c r="C66" s="14"/>
      <c r="D66" s="16">
        <f>D67+D68+D69+D70</f>
        <v>36008.71</v>
      </c>
      <c r="E66" s="16"/>
      <c r="F66" s="16"/>
      <c r="G66" s="16"/>
      <c r="H66" s="16">
        <f t="shared" ref="H66:L66" si="2">H67+H68+H69+H70</f>
        <v>35339.550000000003</v>
      </c>
      <c r="I66" s="16"/>
      <c r="J66" s="16"/>
      <c r="K66" s="16"/>
      <c r="L66" s="16">
        <f t="shared" si="2"/>
        <v>35339.550000000003</v>
      </c>
      <c r="M66" s="16"/>
      <c r="N66" s="16"/>
      <c r="O66" s="24" t="s">
        <v>269</v>
      </c>
      <c r="P66" s="41" t="s">
        <v>247</v>
      </c>
    </row>
    <row r="67" spans="1:16" ht="77.25" customHeight="1" x14ac:dyDescent="0.3">
      <c r="A67" s="12" t="s">
        <v>192</v>
      </c>
      <c r="B67" s="6" t="s">
        <v>193</v>
      </c>
      <c r="C67" s="14"/>
      <c r="D67" s="16">
        <v>1126.3699999999999</v>
      </c>
      <c r="E67" s="16"/>
      <c r="F67" s="16"/>
      <c r="G67" s="16"/>
      <c r="H67" s="16">
        <v>1121.3</v>
      </c>
      <c r="I67" s="16"/>
      <c r="J67" s="16"/>
      <c r="K67" s="16"/>
      <c r="L67" s="16">
        <v>1121.3</v>
      </c>
      <c r="M67" s="15"/>
      <c r="N67" s="15"/>
      <c r="O67" s="24" t="s">
        <v>266</v>
      </c>
      <c r="P67" s="41" t="s">
        <v>247</v>
      </c>
    </row>
    <row r="68" spans="1:16" ht="75.75" customHeight="1" x14ac:dyDescent="0.3">
      <c r="A68" s="12" t="s">
        <v>194</v>
      </c>
      <c r="B68" s="6" t="s">
        <v>195</v>
      </c>
      <c r="C68" s="14"/>
      <c r="D68" s="16">
        <v>2809.02</v>
      </c>
      <c r="E68" s="16"/>
      <c r="F68" s="16"/>
      <c r="G68" s="16"/>
      <c r="H68" s="16">
        <v>2719.91</v>
      </c>
      <c r="I68" s="16"/>
      <c r="J68" s="16"/>
      <c r="K68" s="16"/>
      <c r="L68" s="16">
        <v>2719.91</v>
      </c>
      <c r="M68" s="15"/>
      <c r="N68" s="15"/>
      <c r="O68" s="24" t="s">
        <v>267</v>
      </c>
      <c r="P68" s="41" t="s">
        <v>247</v>
      </c>
    </row>
    <row r="69" spans="1:16" ht="61.5" customHeight="1" x14ac:dyDescent="0.3">
      <c r="A69" s="12" t="s">
        <v>196</v>
      </c>
      <c r="B69" s="6" t="s">
        <v>197</v>
      </c>
      <c r="C69" s="16"/>
      <c r="D69" s="16">
        <v>8733.2900000000009</v>
      </c>
      <c r="E69" s="16"/>
      <c r="F69" s="16"/>
      <c r="G69" s="16"/>
      <c r="H69" s="16">
        <v>8473.18</v>
      </c>
      <c r="I69" s="16"/>
      <c r="J69" s="16"/>
      <c r="K69" s="16"/>
      <c r="L69" s="16">
        <v>8473.18</v>
      </c>
      <c r="M69" s="30"/>
      <c r="N69" s="30"/>
      <c r="O69" s="24" t="s">
        <v>268</v>
      </c>
      <c r="P69" s="41" t="s">
        <v>247</v>
      </c>
    </row>
    <row r="70" spans="1:16" ht="288" customHeight="1" x14ac:dyDescent="0.3">
      <c r="A70" s="12" t="s">
        <v>198</v>
      </c>
      <c r="B70" s="6" t="s">
        <v>199</v>
      </c>
      <c r="C70" s="14"/>
      <c r="D70" s="16">
        <v>23340.03</v>
      </c>
      <c r="E70" s="16"/>
      <c r="F70" s="16"/>
      <c r="G70" s="16"/>
      <c r="H70" s="16">
        <v>23025.16</v>
      </c>
      <c r="I70" s="16"/>
      <c r="J70" s="16"/>
      <c r="K70" s="16"/>
      <c r="L70" s="16">
        <v>23025.16</v>
      </c>
      <c r="M70" s="15"/>
      <c r="N70" s="15"/>
      <c r="O70" s="24" t="s">
        <v>328</v>
      </c>
      <c r="P70" s="41" t="s">
        <v>247</v>
      </c>
    </row>
    <row r="71" spans="1:16" ht="165.6" customHeight="1" x14ac:dyDescent="0.3">
      <c r="A71" s="12" t="s">
        <v>99</v>
      </c>
      <c r="B71" s="6" t="s">
        <v>20</v>
      </c>
      <c r="C71" s="14"/>
      <c r="D71" s="16">
        <v>0</v>
      </c>
      <c r="E71" s="16"/>
      <c r="F71" s="16"/>
      <c r="G71" s="16"/>
      <c r="H71" s="16">
        <v>0</v>
      </c>
      <c r="I71" s="16"/>
      <c r="J71" s="16"/>
      <c r="K71" s="16"/>
      <c r="L71" s="16">
        <v>0</v>
      </c>
      <c r="M71" s="15"/>
      <c r="N71" s="15"/>
      <c r="O71" s="36" t="s">
        <v>324</v>
      </c>
      <c r="P71" s="6" t="s">
        <v>307</v>
      </c>
    </row>
    <row r="72" spans="1:16" ht="111.75" customHeight="1" x14ac:dyDescent="0.3">
      <c r="A72" s="12" t="s">
        <v>200</v>
      </c>
      <c r="B72" s="6" t="s">
        <v>201</v>
      </c>
      <c r="C72" s="16"/>
      <c r="D72" s="14">
        <v>0</v>
      </c>
      <c r="E72" s="14"/>
      <c r="F72" s="14"/>
      <c r="G72" s="14"/>
      <c r="H72" s="14">
        <v>0</v>
      </c>
      <c r="I72" s="14"/>
      <c r="J72" s="14"/>
      <c r="K72" s="14"/>
      <c r="L72" s="14">
        <v>0</v>
      </c>
      <c r="M72" s="30"/>
      <c r="N72" s="15"/>
      <c r="O72" s="24" t="s">
        <v>217</v>
      </c>
      <c r="P72" s="41" t="s">
        <v>247</v>
      </c>
    </row>
    <row r="73" spans="1:16" ht="164.25" customHeight="1" x14ac:dyDescent="0.3">
      <c r="A73" s="12" t="s">
        <v>202</v>
      </c>
      <c r="B73" s="6" t="s">
        <v>203</v>
      </c>
      <c r="C73" s="16"/>
      <c r="D73" s="14"/>
      <c r="E73" s="14"/>
      <c r="F73" s="14"/>
      <c r="G73" s="14"/>
      <c r="H73" s="14"/>
      <c r="I73" s="14"/>
      <c r="J73" s="14"/>
      <c r="K73" s="14"/>
      <c r="L73" s="14"/>
      <c r="M73" s="30"/>
      <c r="N73" s="15"/>
      <c r="O73" s="24" t="s">
        <v>217</v>
      </c>
      <c r="P73" s="41" t="s">
        <v>247</v>
      </c>
    </row>
    <row r="74" spans="1:16" ht="89.25" customHeight="1" x14ac:dyDescent="0.3">
      <c r="A74" s="7" t="s">
        <v>100</v>
      </c>
      <c r="B74" s="6" t="s">
        <v>21</v>
      </c>
      <c r="C74" s="16"/>
      <c r="D74" s="16">
        <v>0</v>
      </c>
      <c r="E74" s="16"/>
      <c r="F74" s="16"/>
      <c r="G74" s="16"/>
      <c r="H74" s="16">
        <v>0</v>
      </c>
      <c r="I74" s="16"/>
      <c r="J74" s="16"/>
      <c r="K74" s="16"/>
      <c r="L74" s="16">
        <v>0</v>
      </c>
      <c r="M74" s="30"/>
      <c r="N74" s="30"/>
      <c r="O74" s="24" t="s">
        <v>218</v>
      </c>
      <c r="P74" s="41" t="s">
        <v>247</v>
      </c>
    </row>
    <row r="75" spans="1:16" ht="29.25" customHeight="1" x14ac:dyDescent="0.3">
      <c r="A75" s="7" t="s">
        <v>222</v>
      </c>
      <c r="B75" s="6" t="s">
        <v>223</v>
      </c>
      <c r="C75" s="16">
        <f>SUM(C76:C80)</f>
        <v>19442.5</v>
      </c>
      <c r="D75" s="16">
        <f t="shared" ref="D75:L75" si="3">SUM(D76:D80)</f>
        <v>1023.3</v>
      </c>
      <c r="E75" s="16"/>
      <c r="F75" s="16"/>
      <c r="G75" s="16">
        <f t="shared" si="3"/>
        <v>19442.099999999999</v>
      </c>
      <c r="H75" s="16">
        <f t="shared" si="3"/>
        <v>1023.28</v>
      </c>
      <c r="I75" s="16"/>
      <c r="J75" s="16"/>
      <c r="K75" s="16">
        <f t="shared" si="3"/>
        <v>19442.099999999999</v>
      </c>
      <c r="L75" s="16">
        <f t="shared" si="3"/>
        <v>1023.28</v>
      </c>
      <c r="M75" s="16"/>
      <c r="N75" s="16"/>
      <c r="O75" s="24"/>
      <c r="P75" s="41" t="s">
        <v>247</v>
      </c>
    </row>
    <row r="76" spans="1:16" ht="194.25" customHeight="1" x14ac:dyDescent="0.3">
      <c r="A76" s="7" t="s">
        <v>230</v>
      </c>
      <c r="B76" s="6" t="s">
        <v>224</v>
      </c>
      <c r="C76" s="16">
        <v>0</v>
      </c>
      <c r="D76" s="16">
        <v>0</v>
      </c>
      <c r="E76" s="16"/>
      <c r="F76" s="16"/>
      <c r="G76" s="16">
        <v>0</v>
      </c>
      <c r="H76" s="16">
        <v>0</v>
      </c>
      <c r="I76" s="16"/>
      <c r="J76" s="16"/>
      <c r="K76" s="16">
        <v>0</v>
      </c>
      <c r="L76" s="16">
        <v>0</v>
      </c>
      <c r="M76" s="30"/>
      <c r="N76" s="30"/>
      <c r="O76" s="24" t="s">
        <v>313</v>
      </c>
      <c r="P76" s="42"/>
    </row>
    <row r="77" spans="1:16" ht="189" customHeight="1" x14ac:dyDescent="0.3">
      <c r="A77" s="7" t="s">
        <v>231</v>
      </c>
      <c r="B77" s="6" t="s">
        <v>225</v>
      </c>
      <c r="C77" s="16">
        <v>0</v>
      </c>
      <c r="D77" s="16">
        <v>0</v>
      </c>
      <c r="E77" s="16"/>
      <c r="F77" s="16"/>
      <c r="G77" s="16">
        <v>0</v>
      </c>
      <c r="H77" s="16">
        <v>0</v>
      </c>
      <c r="I77" s="16"/>
      <c r="J77" s="16"/>
      <c r="K77" s="16">
        <v>0</v>
      </c>
      <c r="L77" s="16">
        <v>0</v>
      </c>
      <c r="M77" s="30"/>
      <c r="N77" s="30"/>
      <c r="O77" s="24" t="s">
        <v>311</v>
      </c>
      <c r="P77" s="42"/>
    </row>
    <row r="78" spans="1:16" ht="97.2" customHeight="1" x14ac:dyDescent="0.3">
      <c r="A78" s="7" t="s">
        <v>232</v>
      </c>
      <c r="B78" s="6" t="s">
        <v>226</v>
      </c>
      <c r="C78" s="16">
        <v>150.54</v>
      </c>
      <c r="D78" s="16">
        <v>7.92</v>
      </c>
      <c r="E78" s="16"/>
      <c r="F78" s="16"/>
      <c r="G78" s="16">
        <v>150.21</v>
      </c>
      <c r="H78" s="16">
        <v>7.91</v>
      </c>
      <c r="I78" s="16"/>
      <c r="J78" s="16"/>
      <c r="K78" s="16">
        <v>150.21</v>
      </c>
      <c r="L78" s="16">
        <v>7.91</v>
      </c>
      <c r="M78" s="30"/>
      <c r="N78" s="30"/>
      <c r="O78" s="8" t="s">
        <v>316</v>
      </c>
      <c r="P78" s="8" t="s">
        <v>307</v>
      </c>
    </row>
    <row r="79" spans="1:16" ht="121.5" customHeight="1" x14ac:dyDescent="0.3">
      <c r="A79" s="7" t="s">
        <v>233</v>
      </c>
      <c r="B79" s="6" t="s">
        <v>227</v>
      </c>
      <c r="C79" s="16">
        <v>19291.96</v>
      </c>
      <c r="D79" s="16">
        <v>1015.38</v>
      </c>
      <c r="E79" s="16"/>
      <c r="F79" s="16"/>
      <c r="G79" s="16">
        <v>19291.89</v>
      </c>
      <c r="H79" s="16">
        <v>1015.37</v>
      </c>
      <c r="I79" s="16"/>
      <c r="J79" s="16"/>
      <c r="K79" s="16">
        <v>19291.89</v>
      </c>
      <c r="L79" s="16">
        <v>1015.37</v>
      </c>
      <c r="M79" s="30"/>
      <c r="N79" s="30"/>
      <c r="O79" s="24" t="s">
        <v>301</v>
      </c>
      <c r="P79" s="8" t="s">
        <v>247</v>
      </c>
    </row>
    <row r="80" spans="1:16" ht="104.25" customHeight="1" x14ac:dyDescent="0.3">
      <c r="A80" s="7" t="s">
        <v>228</v>
      </c>
      <c r="B80" s="6" t="s">
        <v>229</v>
      </c>
      <c r="C80" s="16">
        <v>0</v>
      </c>
      <c r="D80" s="16">
        <v>0</v>
      </c>
      <c r="E80" s="16"/>
      <c r="F80" s="16"/>
      <c r="G80" s="16">
        <v>0</v>
      </c>
      <c r="H80" s="16">
        <v>0</v>
      </c>
      <c r="I80" s="16"/>
      <c r="J80" s="16"/>
      <c r="K80" s="16">
        <v>0</v>
      </c>
      <c r="L80" s="16">
        <v>0</v>
      </c>
      <c r="M80" s="30"/>
      <c r="N80" s="30"/>
      <c r="O80" s="24" t="s">
        <v>325</v>
      </c>
      <c r="P80" s="8" t="s">
        <v>247</v>
      </c>
    </row>
    <row r="81" spans="1:16" ht="67.5" customHeight="1" x14ac:dyDescent="0.3">
      <c r="A81" s="52" t="s">
        <v>22</v>
      </c>
      <c r="B81" s="52"/>
      <c r="C81" s="38">
        <f>C65+C12+C75</f>
        <v>306371.5</v>
      </c>
      <c r="D81" s="38">
        <f>D12+D63+D66+D71+D74+D75</f>
        <v>446431.12000000005</v>
      </c>
      <c r="E81" s="38"/>
      <c r="F81" s="38"/>
      <c r="G81" s="38">
        <f>G65+G75</f>
        <v>306281.13</v>
      </c>
      <c r="H81" s="38">
        <f>H12+H63+H66+H71+H74+H75</f>
        <v>444471.40000000008</v>
      </c>
      <c r="I81" s="38"/>
      <c r="J81" s="38"/>
      <c r="K81" s="38">
        <f>K65+K75</f>
        <v>306281.13</v>
      </c>
      <c r="L81" s="38">
        <f>L12+L63+L66+L71+L74+L75</f>
        <v>441471.40000000008</v>
      </c>
      <c r="M81" s="39"/>
      <c r="N81" s="39"/>
      <c r="O81" s="25"/>
      <c r="P81" s="17" t="s">
        <v>329</v>
      </c>
    </row>
    <row r="82" spans="1:16" ht="25.5" customHeight="1" x14ac:dyDescent="0.3">
      <c r="A82" s="55" t="s">
        <v>139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28"/>
    </row>
    <row r="83" spans="1:16" ht="118.5" customHeight="1" x14ac:dyDescent="0.3">
      <c r="A83" s="13" t="s">
        <v>101</v>
      </c>
      <c r="B83" s="8" t="s">
        <v>23</v>
      </c>
      <c r="C83" s="18"/>
      <c r="D83" s="16">
        <f>D84+D85+D86+D87+D88+D89</f>
        <v>3290.1400000000003</v>
      </c>
      <c r="E83" s="19"/>
      <c r="F83" s="19">
        <v>144550</v>
      </c>
      <c r="G83" s="19"/>
      <c r="H83" s="16">
        <f>SUM(H84:H89)</f>
        <v>3290.1400000000003</v>
      </c>
      <c r="I83" s="19"/>
      <c r="J83" s="19">
        <v>202904.23</v>
      </c>
      <c r="K83" s="19"/>
      <c r="L83" s="16">
        <f t="shared" ref="L83" si="4">SUM(L84:L89)</f>
        <v>3290.1400000000003</v>
      </c>
      <c r="M83" s="20"/>
      <c r="N83" s="18">
        <v>202904.23</v>
      </c>
      <c r="O83" s="24"/>
      <c r="P83" s="31" t="s">
        <v>247</v>
      </c>
    </row>
    <row r="84" spans="1:16" ht="154.5" customHeight="1" x14ac:dyDescent="0.3">
      <c r="A84" s="13" t="s">
        <v>102</v>
      </c>
      <c r="B84" s="8" t="s">
        <v>24</v>
      </c>
      <c r="C84" s="18"/>
      <c r="D84" s="14">
        <v>0</v>
      </c>
      <c r="E84" s="18"/>
      <c r="F84" s="18"/>
      <c r="G84" s="18"/>
      <c r="H84" s="14">
        <v>0</v>
      </c>
      <c r="I84" s="18"/>
      <c r="J84" s="18"/>
      <c r="K84" s="18"/>
      <c r="L84" s="14">
        <v>0</v>
      </c>
      <c r="M84" s="18"/>
      <c r="N84" s="18"/>
      <c r="O84" s="24" t="s">
        <v>258</v>
      </c>
      <c r="P84" s="31" t="s">
        <v>247</v>
      </c>
    </row>
    <row r="85" spans="1:16" ht="102.75" customHeight="1" x14ac:dyDescent="0.3">
      <c r="A85" s="13" t="s">
        <v>103</v>
      </c>
      <c r="B85" s="8" t="s">
        <v>25</v>
      </c>
      <c r="C85" s="16"/>
      <c r="D85" s="16">
        <v>1090.1400000000001</v>
      </c>
      <c r="E85" s="19"/>
      <c r="F85" s="19"/>
      <c r="G85" s="19"/>
      <c r="H85" s="14">
        <v>1090.1400000000001</v>
      </c>
      <c r="I85" s="19"/>
      <c r="J85" s="19"/>
      <c r="K85" s="19"/>
      <c r="L85" s="16">
        <v>1090.1400000000001</v>
      </c>
      <c r="M85" s="20"/>
      <c r="N85" s="20"/>
      <c r="O85" s="24" t="s">
        <v>308</v>
      </c>
      <c r="P85" s="31" t="s">
        <v>247</v>
      </c>
    </row>
    <row r="86" spans="1:16" ht="376.5" customHeight="1" x14ac:dyDescent="0.3">
      <c r="A86" s="13" t="s">
        <v>104</v>
      </c>
      <c r="B86" s="8" t="s">
        <v>26</v>
      </c>
      <c r="C86" s="18"/>
      <c r="D86" s="14">
        <v>0</v>
      </c>
      <c r="E86" s="18"/>
      <c r="F86" s="19">
        <v>144550</v>
      </c>
      <c r="G86" s="18"/>
      <c r="H86" s="14">
        <v>0</v>
      </c>
      <c r="I86" s="18"/>
      <c r="J86" s="19">
        <v>202904.23</v>
      </c>
      <c r="K86" s="18"/>
      <c r="L86" s="14">
        <v>0</v>
      </c>
      <c r="M86" s="18"/>
      <c r="N86" s="18">
        <v>202904.23</v>
      </c>
      <c r="O86" s="24" t="s">
        <v>284</v>
      </c>
      <c r="P86" s="31" t="s">
        <v>247</v>
      </c>
    </row>
    <row r="87" spans="1:16" ht="191.25" customHeight="1" x14ac:dyDescent="0.3">
      <c r="A87" s="13" t="s">
        <v>105</v>
      </c>
      <c r="B87" s="8" t="s">
        <v>27</v>
      </c>
      <c r="C87" s="14"/>
      <c r="D87" s="14">
        <v>0</v>
      </c>
      <c r="E87" s="14"/>
      <c r="F87" s="14"/>
      <c r="G87" s="14"/>
      <c r="H87" s="14">
        <v>0</v>
      </c>
      <c r="I87" s="14"/>
      <c r="J87" s="14"/>
      <c r="K87" s="14"/>
      <c r="L87" s="14">
        <v>0</v>
      </c>
      <c r="M87" s="15"/>
      <c r="N87" s="15"/>
      <c r="O87" s="24" t="s">
        <v>285</v>
      </c>
      <c r="P87" s="31" t="s">
        <v>247</v>
      </c>
    </row>
    <row r="88" spans="1:16" ht="205.5" customHeight="1" x14ac:dyDescent="0.3">
      <c r="A88" s="13" t="s">
        <v>106</v>
      </c>
      <c r="B88" s="8" t="s">
        <v>28</v>
      </c>
      <c r="C88" s="19"/>
      <c r="D88" s="16">
        <v>1800</v>
      </c>
      <c r="E88" s="19"/>
      <c r="F88" s="19"/>
      <c r="G88" s="19"/>
      <c r="H88" s="16">
        <v>1800</v>
      </c>
      <c r="I88" s="19"/>
      <c r="J88" s="19"/>
      <c r="K88" s="19"/>
      <c r="L88" s="16">
        <v>1800</v>
      </c>
      <c r="M88" s="20"/>
      <c r="N88" s="20"/>
      <c r="O88" s="24" t="s">
        <v>309</v>
      </c>
      <c r="P88" s="31" t="s">
        <v>247</v>
      </c>
    </row>
    <row r="89" spans="1:16" ht="126.75" customHeight="1" x14ac:dyDescent="0.3">
      <c r="A89" s="13" t="s">
        <v>107</v>
      </c>
      <c r="B89" s="8" t="s">
        <v>29</v>
      </c>
      <c r="C89" s="19"/>
      <c r="D89" s="16">
        <v>400</v>
      </c>
      <c r="E89" s="19"/>
      <c r="F89" s="19"/>
      <c r="G89" s="19"/>
      <c r="H89" s="16">
        <v>400</v>
      </c>
      <c r="I89" s="19"/>
      <c r="J89" s="19"/>
      <c r="K89" s="19"/>
      <c r="L89" s="16">
        <v>400</v>
      </c>
      <c r="M89" s="20"/>
      <c r="N89" s="20"/>
      <c r="O89" s="24" t="s">
        <v>286</v>
      </c>
      <c r="P89" s="31" t="s">
        <v>247</v>
      </c>
    </row>
    <row r="90" spans="1:16" ht="69.75" customHeight="1" x14ac:dyDescent="0.3">
      <c r="A90" s="13" t="s">
        <v>108</v>
      </c>
      <c r="B90" s="8" t="s">
        <v>30</v>
      </c>
      <c r="C90" s="18"/>
      <c r="D90" s="16">
        <f>D91+D92+D93+D94</f>
        <v>703.18</v>
      </c>
      <c r="E90" s="19"/>
      <c r="F90" s="19">
        <v>315</v>
      </c>
      <c r="G90" s="19"/>
      <c r="H90" s="16">
        <f t="shared" ref="H90" si="5">H91+H92+H93+H94</f>
        <v>703.18</v>
      </c>
      <c r="I90" s="19"/>
      <c r="J90" s="19">
        <v>1603.57</v>
      </c>
      <c r="K90" s="19"/>
      <c r="L90" s="16">
        <f t="shared" ref="L90" si="6">L91+L92+L93+L94</f>
        <v>703.18</v>
      </c>
      <c r="M90" s="18"/>
      <c r="N90" s="19">
        <v>1603.57</v>
      </c>
      <c r="O90" s="24"/>
      <c r="P90" s="31" t="s">
        <v>247</v>
      </c>
    </row>
    <row r="91" spans="1:16" ht="118.5" customHeight="1" x14ac:dyDescent="0.3">
      <c r="A91" s="13" t="s">
        <v>109</v>
      </c>
      <c r="B91" s="8" t="s">
        <v>31</v>
      </c>
      <c r="C91" s="18"/>
      <c r="D91" s="16">
        <v>703.18</v>
      </c>
      <c r="E91" s="18"/>
      <c r="F91" s="19"/>
      <c r="G91" s="18"/>
      <c r="H91" s="16">
        <v>703.18</v>
      </c>
      <c r="I91" s="18"/>
      <c r="J91" s="21"/>
      <c r="K91" s="18"/>
      <c r="L91" s="16">
        <v>703.18</v>
      </c>
      <c r="M91" s="18"/>
      <c r="N91" s="22"/>
      <c r="O91" s="24" t="s">
        <v>234</v>
      </c>
      <c r="P91" s="31" t="s">
        <v>247</v>
      </c>
    </row>
    <row r="92" spans="1:16" ht="94.5" customHeight="1" x14ac:dyDescent="0.3">
      <c r="A92" s="13" t="s">
        <v>110</v>
      </c>
      <c r="B92" s="8" t="s">
        <v>32</v>
      </c>
      <c r="C92" s="18"/>
      <c r="D92" s="14">
        <v>0</v>
      </c>
      <c r="E92" s="18"/>
      <c r="F92" s="18"/>
      <c r="G92" s="18"/>
      <c r="H92" s="14">
        <v>0</v>
      </c>
      <c r="I92" s="18"/>
      <c r="J92" s="18"/>
      <c r="K92" s="18"/>
      <c r="L92" s="14">
        <v>0</v>
      </c>
      <c r="M92" s="18"/>
      <c r="N92" s="18"/>
      <c r="O92" s="24" t="s">
        <v>287</v>
      </c>
      <c r="P92" s="31" t="s">
        <v>247</v>
      </c>
    </row>
    <row r="93" spans="1:16" ht="50.25" customHeight="1" x14ac:dyDescent="0.3">
      <c r="A93" s="13" t="s">
        <v>111</v>
      </c>
      <c r="B93" s="8" t="s">
        <v>33</v>
      </c>
      <c r="C93" s="18"/>
      <c r="D93" s="14">
        <v>0</v>
      </c>
      <c r="E93" s="18"/>
      <c r="F93" s="18"/>
      <c r="G93" s="18"/>
      <c r="H93" s="14">
        <v>0</v>
      </c>
      <c r="I93" s="18"/>
      <c r="J93" s="18"/>
      <c r="K93" s="18"/>
      <c r="L93" s="14">
        <v>0</v>
      </c>
      <c r="M93" s="18"/>
      <c r="N93" s="18"/>
      <c r="O93" s="24" t="s">
        <v>219</v>
      </c>
      <c r="P93" s="31" t="s">
        <v>247</v>
      </c>
    </row>
    <row r="94" spans="1:16" ht="116.25" customHeight="1" x14ac:dyDescent="0.3">
      <c r="A94" s="13" t="s">
        <v>112</v>
      </c>
      <c r="B94" s="8" t="s">
        <v>238</v>
      </c>
      <c r="C94" s="18"/>
      <c r="D94" s="14">
        <v>0</v>
      </c>
      <c r="E94" s="18"/>
      <c r="F94" s="19">
        <v>315</v>
      </c>
      <c r="G94" s="18"/>
      <c r="H94" s="14">
        <v>0</v>
      </c>
      <c r="I94" s="18"/>
      <c r="J94" s="19">
        <v>1603.57</v>
      </c>
      <c r="K94" s="18"/>
      <c r="L94" s="14">
        <v>0</v>
      </c>
      <c r="M94" s="18"/>
      <c r="N94" s="19">
        <v>1603.57</v>
      </c>
      <c r="O94" s="24" t="s">
        <v>312</v>
      </c>
      <c r="P94" s="31" t="s">
        <v>247</v>
      </c>
    </row>
    <row r="95" spans="1:16" ht="39.6" x14ac:dyDescent="0.3">
      <c r="A95" s="13" t="s">
        <v>113</v>
      </c>
      <c r="B95" s="8" t="s">
        <v>34</v>
      </c>
      <c r="C95" s="18"/>
      <c r="D95" s="16">
        <f>D96+D97+D98+D99</f>
        <v>244.2</v>
      </c>
      <c r="E95" s="19"/>
      <c r="F95" s="19"/>
      <c r="G95" s="19"/>
      <c r="H95" s="16">
        <f t="shared" ref="H95" si="7">H96+H97+H98+H99</f>
        <v>244.2</v>
      </c>
      <c r="I95" s="19"/>
      <c r="J95" s="19"/>
      <c r="K95" s="19"/>
      <c r="L95" s="16">
        <f t="shared" ref="L95" si="8">L96+L97+L98+L99</f>
        <v>244.2</v>
      </c>
      <c r="M95" s="18"/>
      <c r="N95" s="18"/>
      <c r="O95" s="24"/>
      <c r="P95" s="31" t="s">
        <v>247</v>
      </c>
    </row>
    <row r="96" spans="1:16" ht="130.5" customHeight="1" x14ac:dyDescent="0.3">
      <c r="A96" s="13" t="s">
        <v>114</v>
      </c>
      <c r="B96" s="8" t="s">
        <v>35</v>
      </c>
      <c r="C96" s="18"/>
      <c r="D96" s="14">
        <v>0</v>
      </c>
      <c r="E96" s="18"/>
      <c r="F96" s="18"/>
      <c r="G96" s="18"/>
      <c r="H96" s="14">
        <v>0</v>
      </c>
      <c r="I96" s="18"/>
      <c r="J96" s="18"/>
      <c r="K96" s="18"/>
      <c r="L96" s="14">
        <v>0</v>
      </c>
      <c r="M96" s="18"/>
      <c r="N96" s="18"/>
      <c r="O96" s="24" t="s">
        <v>220</v>
      </c>
      <c r="P96" s="31" t="s">
        <v>247</v>
      </c>
    </row>
    <row r="97" spans="1:16" ht="152.25" customHeight="1" x14ac:dyDescent="0.3">
      <c r="A97" s="13" t="s">
        <v>115</v>
      </c>
      <c r="B97" s="8" t="s">
        <v>36</v>
      </c>
      <c r="C97" s="19"/>
      <c r="D97" s="16">
        <v>244.2</v>
      </c>
      <c r="E97" s="19"/>
      <c r="F97" s="19"/>
      <c r="G97" s="19"/>
      <c r="H97" s="16">
        <v>244.2</v>
      </c>
      <c r="I97" s="19"/>
      <c r="J97" s="19"/>
      <c r="K97" s="19"/>
      <c r="L97" s="16">
        <v>244.2</v>
      </c>
      <c r="M97" s="20"/>
      <c r="N97" s="20"/>
      <c r="O97" s="24" t="s">
        <v>288</v>
      </c>
      <c r="P97" s="31" t="s">
        <v>247</v>
      </c>
    </row>
    <row r="98" spans="1:16" ht="75.75" customHeight="1" x14ac:dyDescent="0.3">
      <c r="A98" s="13" t="s">
        <v>116</v>
      </c>
      <c r="B98" s="8" t="s">
        <v>37</v>
      </c>
      <c r="C98" s="18"/>
      <c r="D98" s="14">
        <v>0</v>
      </c>
      <c r="E98" s="18"/>
      <c r="F98" s="18"/>
      <c r="G98" s="18"/>
      <c r="H98" s="14">
        <v>0</v>
      </c>
      <c r="I98" s="18"/>
      <c r="J98" s="18"/>
      <c r="K98" s="18"/>
      <c r="L98" s="14">
        <v>0</v>
      </c>
      <c r="M98" s="18"/>
      <c r="N98" s="18"/>
      <c r="O98" s="24" t="s">
        <v>326</v>
      </c>
      <c r="P98" s="31" t="s">
        <v>247</v>
      </c>
    </row>
    <row r="99" spans="1:16" ht="126.75" customHeight="1" x14ac:dyDescent="0.3">
      <c r="A99" s="13" t="s">
        <v>117</v>
      </c>
      <c r="B99" s="8" t="s">
        <v>38</v>
      </c>
      <c r="C99" s="18"/>
      <c r="D99" s="14">
        <v>0</v>
      </c>
      <c r="E99" s="18"/>
      <c r="F99" s="18"/>
      <c r="G99" s="18"/>
      <c r="H99" s="14">
        <v>0</v>
      </c>
      <c r="I99" s="18"/>
      <c r="J99" s="18"/>
      <c r="K99" s="18"/>
      <c r="L99" s="14">
        <v>0</v>
      </c>
      <c r="M99" s="18"/>
      <c r="N99" s="18"/>
      <c r="O99" s="24" t="s">
        <v>327</v>
      </c>
      <c r="P99" s="31" t="s">
        <v>247</v>
      </c>
    </row>
    <row r="100" spans="1:16" ht="67.5" customHeight="1" x14ac:dyDescent="0.3">
      <c r="A100" s="13" t="s">
        <v>118</v>
      </c>
      <c r="B100" s="8" t="s">
        <v>39</v>
      </c>
      <c r="C100" s="18"/>
      <c r="D100" s="14">
        <v>0</v>
      </c>
      <c r="E100" s="18"/>
      <c r="F100" s="18"/>
      <c r="G100" s="18"/>
      <c r="H100" s="14">
        <v>0</v>
      </c>
      <c r="I100" s="18"/>
      <c r="J100" s="18"/>
      <c r="K100" s="18"/>
      <c r="L100" s="14">
        <v>0</v>
      </c>
      <c r="M100" s="18"/>
      <c r="N100" s="18"/>
      <c r="O100" s="24"/>
      <c r="P100" s="31" t="s">
        <v>247</v>
      </c>
    </row>
    <row r="101" spans="1:16" ht="63.75" customHeight="1" x14ac:dyDescent="0.3">
      <c r="A101" s="13" t="s">
        <v>119</v>
      </c>
      <c r="B101" s="8" t="s">
        <v>40</v>
      </c>
      <c r="C101" s="18"/>
      <c r="D101" s="14">
        <v>0</v>
      </c>
      <c r="E101" s="18"/>
      <c r="F101" s="18"/>
      <c r="G101" s="18"/>
      <c r="H101" s="14">
        <v>0</v>
      </c>
      <c r="I101" s="18"/>
      <c r="J101" s="18"/>
      <c r="K101" s="18"/>
      <c r="L101" s="14">
        <v>0</v>
      </c>
      <c r="M101" s="18"/>
      <c r="N101" s="18"/>
      <c r="O101" s="24" t="s">
        <v>235</v>
      </c>
      <c r="P101" s="31" t="s">
        <v>247</v>
      </c>
    </row>
    <row r="102" spans="1:16" ht="130.5" customHeight="1" x14ac:dyDescent="0.3">
      <c r="A102" s="13" t="s">
        <v>120</v>
      </c>
      <c r="B102" s="8" t="s">
        <v>41</v>
      </c>
      <c r="C102" s="18"/>
      <c r="D102" s="14">
        <v>0</v>
      </c>
      <c r="E102" s="18"/>
      <c r="F102" s="18"/>
      <c r="G102" s="18"/>
      <c r="H102" s="14">
        <v>0</v>
      </c>
      <c r="I102" s="18"/>
      <c r="J102" s="18"/>
      <c r="K102" s="18"/>
      <c r="L102" s="14">
        <v>0</v>
      </c>
      <c r="M102" s="18"/>
      <c r="N102" s="18"/>
      <c r="O102" s="24" t="s">
        <v>289</v>
      </c>
      <c r="P102" s="31" t="s">
        <v>247</v>
      </c>
    </row>
    <row r="103" spans="1:16" ht="92.25" customHeight="1" x14ac:dyDescent="0.3">
      <c r="A103" s="13" t="s">
        <v>121</v>
      </c>
      <c r="B103" s="8" t="s">
        <v>42</v>
      </c>
      <c r="C103" s="18"/>
      <c r="D103" s="14">
        <v>0</v>
      </c>
      <c r="E103" s="18"/>
      <c r="F103" s="18">
        <v>12597</v>
      </c>
      <c r="G103" s="18"/>
      <c r="H103" s="14">
        <v>0</v>
      </c>
      <c r="I103" s="18"/>
      <c r="J103" s="18">
        <v>12516.55</v>
      </c>
      <c r="K103" s="18"/>
      <c r="L103" s="14">
        <v>0</v>
      </c>
      <c r="M103" s="18"/>
      <c r="N103" s="18">
        <v>12516.55</v>
      </c>
      <c r="O103" s="24"/>
      <c r="P103" s="31" t="s">
        <v>247</v>
      </c>
    </row>
    <row r="104" spans="1:16" ht="168" customHeight="1" x14ac:dyDescent="0.3">
      <c r="A104" s="13" t="s">
        <v>122</v>
      </c>
      <c r="B104" s="8" t="s">
        <v>43</v>
      </c>
      <c r="C104" s="18"/>
      <c r="D104" s="14">
        <v>0</v>
      </c>
      <c r="E104" s="18"/>
      <c r="F104" s="18">
        <v>12597</v>
      </c>
      <c r="G104" s="18"/>
      <c r="H104" s="14">
        <v>0</v>
      </c>
      <c r="I104" s="18"/>
      <c r="J104" s="18">
        <v>12516.55</v>
      </c>
      <c r="K104" s="18"/>
      <c r="L104" s="14">
        <v>0</v>
      </c>
      <c r="M104" s="18"/>
      <c r="N104" s="18">
        <v>12516.55</v>
      </c>
      <c r="O104" s="24" t="s">
        <v>290</v>
      </c>
      <c r="P104" s="31" t="s">
        <v>247</v>
      </c>
    </row>
    <row r="105" spans="1:16" ht="95.25" customHeight="1" x14ac:dyDescent="0.3">
      <c r="A105" s="13" t="s">
        <v>123</v>
      </c>
      <c r="B105" s="8" t="s">
        <v>44</v>
      </c>
      <c r="C105" s="18"/>
      <c r="D105" s="14">
        <v>0</v>
      </c>
      <c r="E105" s="18"/>
      <c r="F105" s="18"/>
      <c r="G105" s="18"/>
      <c r="H105" s="14">
        <v>0</v>
      </c>
      <c r="I105" s="18"/>
      <c r="J105" s="18"/>
      <c r="K105" s="18"/>
      <c r="L105" s="14">
        <v>0</v>
      </c>
      <c r="M105" s="18"/>
      <c r="N105" s="18"/>
      <c r="O105" s="24" t="s">
        <v>259</v>
      </c>
      <c r="P105" s="31" t="s">
        <v>247</v>
      </c>
    </row>
    <row r="106" spans="1:16" ht="120" customHeight="1" x14ac:dyDescent="0.3">
      <c r="A106" s="13" t="s">
        <v>124</v>
      </c>
      <c r="B106" s="8" t="s">
        <v>45</v>
      </c>
      <c r="C106" s="18"/>
      <c r="D106" s="14">
        <v>0</v>
      </c>
      <c r="E106" s="18"/>
      <c r="F106" s="18"/>
      <c r="G106" s="18"/>
      <c r="H106" s="14">
        <v>0</v>
      </c>
      <c r="I106" s="18"/>
      <c r="J106" s="18"/>
      <c r="K106" s="18"/>
      <c r="L106" s="14">
        <v>0</v>
      </c>
      <c r="M106" s="18"/>
      <c r="N106" s="18"/>
      <c r="O106" s="24" t="s">
        <v>291</v>
      </c>
      <c r="P106" s="31" t="s">
        <v>247</v>
      </c>
    </row>
    <row r="107" spans="1:16" ht="68.25" customHeight="1" x14ac:dyDescent="0.3">
      <c r="A107" s="13" t="s">
        <v>125</v>
      </c>
      <c r="B107" s="8" t="s">
        <v>46</v>
      </c>
      <c r="C107" s="18"/>
      <c r="D107" s="14">
        <v>0</v>
      </c>
      <c r="E107" s="18"/>
      <c r="F107" s="18"/>
      <c r="G107" s="18"/>
      <c r="H107" s="14">
        <v>0</v>
      </c>
      <c r="I107" s="18"/>
      <c r="J107" s="18"/>
      <c r="K107" s="18"/>
      <c r="L107" s="14">
        <v>0</v>
      </c>
      <c r="M107" s="18"/>
      <c r="N107" s="18"/>
      <c r="O107" s="24" t="s">
        <v>292</v>
      </c>
      <c r="P107" s="31" t="s">
        <v>247</v>
      </c>
    </row>
    <row r="108" spans="1:16" ht="120" customHeight="1" x14ac:dyDescent="0.3">
      <c r="A108" s="13" t="s">
        <v>126</v>
      </c>
      <c r="B108" s="8" t="s">
        <v>47</v>
      </c>
      <c r="C108" s="18"/>
      <c r="D108" s="14">
        <v>0</v>
      </c>
      <c r="E108" s="18"/>
      <c r="F108" s="18"/>
      <c r="G108" s="18"/>
      <c r="H108" s="14">
        <v>0</v>
      </c>
      <c r="I108" s="18"/>
      <c r="J108" s="18"/>
      <c r="K108" s="18"/>
      <c r="L108" s="14">
        <v>0</v>
      </c>
      <c r="M108" s="18"/>
      <c r="N108" s="18"/>
      <c r="O108" s="24" t="s">
        <v>292</v>
      </c>
      <c r="P108" s="31" t="s">
        <v>247</v>
      </c>
    </row>
    <row r="109" spans="1:16" ht="91.5" customHeight="1" x14ac:dyDescent="0.3">
      <c r="A109" s="13" t="s">
        <v>127</v>
      </c>
      <c r="B109" s="8" t="s">
        <v>48</v>
      </c>
      <c r="C109" s="18"/>
      <c r="D109" s="14">
        <v>0</v>
      </c>
      <c r="E109" s="18"/>
      <c r="F109" s="18"/>
      <c r="G109" s="18"/>
      <c r="H109" s="14">
        <v>0</v>
      </c>
      <c r="I109" s="18"/>
      <c r="J109" s="18"/>
      <c r="K109" s="18"/>
      <c r="L109" s="14">
        <v>0</v>
      </c>
      <c r="M109" s="18"/>
      <c r="N109" s="18"/>
      <c r="O109" s="24"/>
      <c r="P109" s="31" t="s">
        <v>247</v>
      </c>
    </row>
    <row r="110" spans="1:16" ht="70.5" customHeight="1" x14ac:dyDescent="0.3">
      <c r="A110" s="13" t="s">
        <v>128</v>
      </c>
      <c r="B110" s="8" t="s">
        <v>49</v>
      </c>
      <c r="C110" s="18"/>
      <c r="D110" s="14">
        <v>0</v>
      </c>
      <c r="E110" s="18"/>
      <c r="F110" s="18"/>
      <c r="G110" s="18"/>
      <c r="H110" s="14">
        <v>0</v>
      </c>
      <c r="I110" s="18"/>
      <c r="J110" s="18"/>
      <c r="K110" s="18"/>
      <c r="L110" s="14">
        <v>0</v>
      </c>
      <c r="M110" s="18"/>
      <c r="N110" s="18"/>
      <c r="O110" s="24" t="s">
        <v>293</v>
      </c>
      <c r="P110" s="31" t="s">
        <v>247</v>
      </c>
    </row>
    <row r="111" spans="1:16" ht="61.5" customHeight="1" x14ac:dyDescent="0.3">
      <c r="A111" s="52" t="s">
        <v>50</v>
      </c>
      <c r="B111" s="52"/>
      <c r="C111" s="23"/>
      <c r="D111" s="37">
        <f>D83+D90+D95</f>
        <v>4237.5200000000004</v>
      </c>
      <c r="E111" s="23"/>
      <c r="F111" s="23">
        <v>157462</v>
      </c>
      <c r="G111" s="23"/>
      <c r="H111" s="37">
        <f>H83+H90+H95</f>
        <v>4237.5200000000004</v>
      </c>
      <c r="I111" s="23"/>
      <c r="J111" s="23">
        <v>217024.35</v>
      </c>
      <c r="K111" s="23"/>
      <c r="L111" s="37">
        <f t="shared" ref="L111" si="9">L83+L90+L95</f>
        <v>4237.5200000000004</v>
      </c>
      <c r="M111" s="29"/>
      <c r="N111" s="23">
        <v>217024.35</v>
      </c>
      <c r="O111" s="25"/>
      <c r="P111" s="17" t="s">
        <v>330</v>
      </c>
    </row>
    <row r="112" spans="1:16" ht="25.5" customHeight="1" x14ac:dyDescent="0.3">
      <c r="A112" s="53" t="s">
        <v>140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28"/>
    </row>
    <row r="113" spans="1:16" ht="218.25" customHeight="1" x14ac:dyDescent="0.3">
      <c r="A113" s="13" t="s">
        <v>129</v>
      </c>
      <c r="B113" s="8" t="s">
        <v>51</v>
      </c>
      <c r="C113" s="14">
        <f>C114+C115</f>
        <v>2303</v>
      </c>
      <c r="D113" s="14">
        <f t="shared" ref="D113:L113" si="10">D114+D115</f>
        <v>2397</v>
      </c>
      <c r="E113" s="14"/>
      <c r="F113" s="14"/>
      <c r="G113" s="14">
        <f t="shared" si="10"/>
        <v>2303</v>
      </c>
      <c r="H113" s="14">
        <f t="shared" si="10"/>
        <v>2397</v>
      </c>
      <c r="I113" s="14"/>
      <c r="J113" s="14"/>
      <c r="K113" s="14">
        <f t="shared" si="10"/>
        <v>2303</v>
      </c>
      <c r="L113" s="14">
        <f t="shared" si="10"/>
        <v>2397</v>
      </c>
      <c r="M113" s="14"/>
      <c r="N113" s="15"/>
      <c r="O113" s="24" t="s">
        <v>207</v>
      </c>
      <c r="P113" s="31" t="s">
        <v>247</v>
      </c>
    </row>
    <row r="114" spans="1:16" ht="237.75" customHeight="1" x14ac:dyDescent="0.3">
      <c r="A114" s="13" t="s">
        <v>130</v>
      </c>
      <c r="B114" s="8" t="s">
        <v>52</v>
      </c>
      <c r="C114" s="14">
        <v>2195.1999999999998</v>
      </c>
      <c r="D114" s="14">
        <v>2284.8000000000002</v>
      </c>
      <c r="E114" s="14"/>
      <c r="F114" s="14"/>
      <c r="G114" s="14">
        <v>2195.1999999999998</v>
      </c>
      <c r="H114" s="14">
        <v>2284.8000000000002</v>
      </c>
      <c r="I114" s="14"/>
      <c r="J114" s="14"/>
      <c r="K114" s="14">
        <v>2195.1999999999998</v>
      </c>
      <c r="L114" s="14">
        <v>2284.8000000000002</v>
      </c>
      <c r="M114" s="14"/>
      <c r="N114" s="15"/>
      <c r="O114" s="44" t="s">
        <v>210</v>
      </c>
      <c r="P114" s="31" t="s">
        <v>247</v>
      </c>
    </row>
    <row r="115" spans="1:16" ht="94.5" customHeight="1" x14ac:dyDescent="0.3">
      <c r="A115" s="13" t="s">
        <v>131</v>
      </c>
      <c r="B115" s="8" t="s">
        <v>53</v>
      </c>
      <c r="C115" s="14">
        <v>107.8</v>
      </c>
      <c r="D115" s="14">
        <v>112.2</v>
      </c>
      <c r="E115" s="14"/>
      <c r="F115" s="14"/>
      <c r="G115" s="14">
        <v>107.8</v>
      </c>
      <c r="H115" s="14">
        <v>112.2</v>
      </c>
      <c r="I115" s="14"/>
      <c r="J115" s="14"/>
      <c r="K115" s="14">
        <v>107.8</v>
      </c>
      <c r="L115" s="14">
        <v>112.2</v>
      </c>
      <c r="M115" s="14"/>
      <c r="N115" s="15"/>
      <c r="O115" s="44" t="s">
        <v>208</v>
      </c>
      <c r="P115" s="31" t="s">
        <v>247</v>
      </c>
    </row>
    <row r="116" spans="1:16" ht="163.5" customHeight="1" x14ac:dyDescent="0.3">
      <c r="A116" s="13" t="s">
        <v>132</v>
      </c>
      <c r="B116" s="8" t="s">
        <v>54</v>
      </c>
      <c r="C116" s="14"/>
      <c r="D116" s="14">
        <v>0</v>
      </c>
      <c r="E116" s="14"/>
      <c r="F116" s="14"/>
      <c r="G116" s="14"/>
      <c r="H116" s="14">
        <v>0</v>
      </c>
      <c r="I116" s="14"/>
      <c r="J116" s="14"/>
      <c r="K116" s="14"/>
      <c r="L116" s="14">
        <v>0</v>
      </c>
      <c r="M116" s="14"/>
      <c r="N116" s="15"/>
      <c r="O116" s="24" t="s">
        <v>260</v>
      </c>
      <c r="P116" s="31" t="s">
        <v>247</v>
      </c>
    </row>
    <row r="117" spans="1:16" ht="165.75" customHeight="1" x14ac:dyDescent="0.3">
      <c r="A117" s="13"/>
      <c r="B117" s="8" t="s">
        <v>55</v>
      </c>
      <c r="C117" s="14"/>
      <c r="D117" s="14">
        <v>0</v>
      </c>
      <c r="E117" s="14"/>
      <c r="F117" s="14"/>
      <c r="G117" s="14"/>
      <c r="H117" s="14">
        <v>0</v>
      </c>
      <c r="I117" s="14"/>
      <c r="J117" s="14"/>
      <c r="K117" s="14"/>
      <c r="L117" s="14">
        <v>0</v>
      </c>
      <c r="M117" s="14"/>
      <c r="N117" s="15"/>
      <c r="O117" s="44" t="s">
        <v>261</v>
      </c>
      <c r="P117" s="31" t="s">
        <v>247</v>
      </c>
    </row>
    <row r="118" spans="1:16" ht="148.5" customHeight="1" x14ac:dyDescent="0.3">
      <c r="A118" s="13" t="s">
        <v>133</v>
      </c>
      <c r="B118" s="8" t="s">
        <v>56</v>
      </c>
      <c r="C118" s="14"/>
      <c r="D118" s="14">
        <v>0</v>
      </c>
      <c r="E118" s="14"/>
      <c r="F118" s="14"/>
      <c r="G118" s="14"/>
      <c r="H118" s="14">
        <v>0</v>
      </c>
      <c r="I118" s="14"/>
      <c r="J118" s="14"/>
      <c r="K118" s="14"/>
      <c r="L118" s="14">
        <v>0</v>
      </c>
      <c r="M118" s="14"/>
      <c r="N118" s="15"/>
      <c r="O118" s="44" t="s">
        <v>262</v>
      </c>
      <c r="P118" s="31" t="s">
        <v>247</v>
      </c>
    </row>
    <row r="119" spans="1:16" ht="150" customHeight="1" x14ac:dyDescent="0.3">
      <c r="A119" s="13" t="s">
        <v>134</v>
      </c>
      <c r="B119" s="8" t="s">
        <v>57</v>
      </c>
      <c r="C119" s="14"/>
      <c r="D119" s="14">
        <v>0</v>
      </c>
      <c r="E119" s="14"/>
      <c r="F119" s="14"/>
      <c r="G119" s="14"/>
      <c r="H119" s="14">
        <v>0</v>
      </c>
      <c r="I119" s="14"/>
      <c r="J119" s="14"/>
      <c r="K119" s="14"/>
      <c r="L119" s="14">
        <v>0</v>
      </c>
      <c r="M119" s="14"/>
      <c r="N119" s="15"/>
      <c r="O119" s="44" t="s">
        <v>263</v>
      </c>
      <c r="P119" s="31" t="s">
        <v>247</v>
      </c>
    </row>
    <row r="120" spans="1:16" ht="42.75" customHeight="1" x14ac:dyDescent="0.3">
      <c r="A120" s="13" t="s">
        <v>135</v>
      </c>
      <c r="B120" s="8" t="s">
        <v>58</v>
      </c>
      <c r="C120" s="14"/>
      <c r="D120" s="14">
        <v>0</v>
      </c>
      <c r="E120" s="14"/>
      <c r="F120" s="14"/>
      <c r="G120" s="14"/>
      <c r="H120" s="14">
        <v>0</v>
      </c>
      <c r="I120" s="14"/>
      <c r="J120" s="14"/>
      <c r="K120" s="14"/>
      <c r="L120" s="14">
        <v>0</v>
      </c>
      <c r="M120" s="14"/>
      <c r="N120" s="15"/>
      <c r="O120" s="24" t="s">
        <v>264</v>
      </c>
      <c r="P120" s="31" t="s">
        <v>247</v>
      </c>
    </row>
    <row r="121" spans="1:16" ht="168.75" customHeight="1" x14ac:dyDescent="0.3">
      <c r="A121" s="13" t="s">
        <v>136</v>
      </c>
      <c r="B121" s="8" t="s">
        <v>59</v>
      </c>
      <c r="C121" s="14"/>
      <c r="D121" s="14">
        <v>0</v>
      </c>
      <c r="E121" s="14"/>
      <c r="F121" s="14"/>
      <c r="G121" s="14"/>
      <c r="H121" s="14">
        <v>0</v>
      </c>
      <c r="I121" s="14"/>
      <c r="J121" s="14"/>
      <c r="K121" s="14"/>
      <c r="L121" s="14">
        <v>0</v>
      </c>
      <c r="M121" s="14"/>
      <c r="N121" s="15"/>
      <c r="O121" s="24" t="s">
        <v>265</v>
      </c>
      <c r="P121" s="31" t="s">
        <v>247</v>
      </c>
    </row>
    <row r="122" spans="1:16" ht="99.75" customHeight="1" x14ac:dyDescent="0.3">
      <c r="A122" s="13" t="s">
        <v>137</v>
      </c>
      <c r="B122" s="8" t="s">
        <v>60</v>
      </c>
      <c r="C122" s="14"/>
      <c r="D122" s="14">
        <v>0</v>
      </c>
      <c r="E122" s="14"/>
      <c r="F122" s="14"/>
      <c r="G122" s="14"/>
      <c r="H122" s="14">
        <v>0</v>
      </c>
      <c r="I122" s="14"/>
      <c r="J122" s="14"/>
      <c r="K122" s="14"/>
      <c r="L122" s="14">
        <v>0</v>
      </c>
      <c r="M122" s="14"/>
      <c r="N122" s="15"/>
      <c r="O122" s="24" t="s">
        <v>209</v>
      </c>
      <c r="P122" s="31" t="s">
        <v>247</v>
      </c>
    </row>
    <row r="123" spans="1:16" ht="77.25" customHeight="1" x14ac:dyDescent="0.3">
      <c r="A123" s="52" t="s">
        <v>61</v>
      </c>
      <c r="B123" s="52"/>
      <c r="C123" s="38">
        <f>C113</f>
        <v>2303</v>
      </c>
      <c r="D123" s="38">
        <f t="shared" ref="D123:L123" si="11">D113</f>
        <v>2397</v>
      </c>
      <c r="E123" s="38"/>
      <c r="F123" s="38"/>
      <c r="G123" s="38">
        <f t="shared" si="11"/>
        <v>2303</v>
      </c>
      <c r="H123" s="38">
        <f t="shared" si="11"/>
        <v>2397</v>
      </c>
      <c r="I123" s="38"/>
      <c r="J123" s="38"/>
      <c r="K123" s="38">
        <f t="shared" si="11"/>
        <v>2303</v>
      </c>
      <c r="L123" s="38">
        <f t="shared" si="11"/>
        <v>2397</v>
      </c>
      <c r="M123" s="38"/>
      <c r="N123" s="45"/>
      <c r="O123" s="25"/>
      <c r="P123" s="17" t="s">
        <v>331</v>
      </c>
    </row>
    <row r="124" spans="1:16" ht="63" customHeight="1" x14ac:dyDescent="0.3">
      <c r="A124" s="52" t="s">
        <v>62</v>
      </c>
      <c r="B124" s="52"/>
      <c r="C124" s="45">
        <f>C81+C111+C123</f>
        <v>308674.5</v>
      </c>
      <c r="D124" s="45">
        <f t="shared" ref="D124:L124" si="12">D81+D111+D123</f>
        <v>453065.64000000007</v>
      </c>
      <c r="E124" s="45"/>
      <c r="F124" s="45">
        <v>157462</v>
      </c>
      <c r="G124" s="45">
        <f>G81+G111+G123</f>
        <v>308584.13</v>
      </c>
      <c r="H124" s="45">
        <f t="shared" si="12"/>
        <v>451105.9200000001</v>
      </c>
      <c r="I124" s="45"/>
      <c r="J124" s="45">
        <v>217024.35</v>
      </c>
      <c r="K124" s="45">
        <f t="shared" si="12"/>
        <v>308584.13</v>
      </c>
      <c r="L124" s="45">
        <f t="shared" si="12"/>
        <v>448105.9200000001</v>
      </c>
      <c r="M124" s="17"/>
      <c r="N124" s="23">
        <v>217024.35</v>
      </c>
      <c r="O124" s="25"/>
      <c r="P124" s="17" t="s">
        <v>332</v>
      </c>
    </row>
  </sheetData>
  <mergeCells count="21">
    <mergeCell ref="P9:P10"/>
    <mergeCell ref="C18:C22"/>
    <mergeCell ref="A81:B81"/>
    <mergeCell ref="A124:B124"/>
    <mergeCell ref="A111:B111"/>
    <mergeCell ref="A112:O112"/>
    <mergeCell ref="A82:O82"/>
    <mergeCell ref="A123:B123"/>
    <mergeCell ref="B9:B10"/>
    <mergeCell ref="A9:A10"/>
    <mergeCell ref="C9:F9"/>
    <mergeCell ref="A11:O11"/>
    <mergeCell ref="G9:J9"/>
    <mergeCell ref="K9:N9"/>
    <mergeCell ref="O9:O10"/>
    <mergeCell ref="A1:O1"/>
    <mergeCell ref="A2:O2"/>
    <mergeCell ref="A3:O3"/>
    <mergeCell ref="A5:O5"/>
    <mergeCell ref="A7:O7"/>
    <mergeCell ref="A6:O6"/>
  </mergeCells>
  <pageMargins left="0.39370078740157483" right="0.39370078740157483" top="0.39370078740157483" bottom="0.39370078740157483" header="0.31496062992125984" footer="0.31496062992125984"/>
  <pageSetup paperSize="9" scale="70" fitToHeight="0" orientation="landscape" r:id="rId1"/>
  <rowBreaks count="15" manualBreakCount="15">
    <brk id="17" max="16383" man="1"/>
    <brk id="29" max="14" man="1"/>
    <brk id="34" max="14" man="1"/>
    <brk id="37" max="16383" man="1"/>
    <brk id="41" max="16383" man="1"/>
    <brk id="45" max="14" man="1"/>
    <brk id="50" max="14" man="1"/>
    <brk id="53" max="14" man="1"/>
    <brk id="58" max="14" man="1"/>
    <brk id="62" max="16383" man="1"/>
    <brk id="78" max="15" man="1"/>
    <brk id="85" max="14" man="1"/>
    <brk id="109" max="14" man="1"/>
    <brk id="115" max="14" man="1"/>
    <brk id="1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Олеговна Дмитриева</dc:creator>
  <cp:lastModifiedBy>Турченко Маргарита Михайловна</cp:lastModifiedBy>
  <cp:lastPrinted>2020-01-30T15:19:50Z</cp:lastPrinted>
  <dcterms:created xsi:type="dcterms:W3CDTF">2019-01-16T10:44:03Z</dcterms:created>
  <dcterms:modified xsi:type="dcterms:W3CDTF">2020-01-31T07:43:42Z</dcterms:modified>
</cp:coreProperties>
</file>